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Mosalas\Desktop\New folder (3)\"/>
    </mc:Choice>
  </mc:AlternateContent>
  <xr:revisionPtr revIDLastSave="0" documentId="8_{BC139ADD-FBC0-46C7-AF50-7AF3BA8CE67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48" i="1" l="1"/>
  <c r="P246" i="1"/>
  <c r="P244" i="1"/>
  <c r="P242" i="1"/>
  <c r="P234" i="1"/>
  <c r="P230" i="1"/>
  <c r="P229" i="1"/>
  <c r="P228" i="1"/>
  <c r="P226" i="1"/>
  <c r="P224" i="1"/>
  <c r="P222" i="1"/>
  <c r="P213" i="1"/>
  <c r="P207" i="1"/>
  <c r="P198" i="1"/>
  <c r="P197" i="1"/>
  <c r="P195" i="1"/>
  <c r="P194" i="1"/>
  <c r="P193" i="1"/>
  <c r="P192" i="1"/>
  <c r="P190" i="1"/>
  <c r="P188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</calcChain>
</file>

<file path=xl/sharedStrings.xml><?xml version="1.0" encoding="utf-8"?>
<sst xmlns="http://schemas.openxmlformats.org/spreadsheetml/2006/main" count="1227" uniqueCount="146">
  <si>
    <t>No</t>
  </si>
  <si>
    <t>Date(yyyy/mm/dd)</t>
  </si>
  <si>
    <t>Time(UTC)</t>
  </si>
  <si>
    <t>Time(local</t>
  </si>
  <si>
    <t>Lat.</t>
  </si>
  <si>
    <t>Lon.</t>
  </si>
  <si>
    <t>Depth</t>
  </si>
  <si>
    <t>Mag.</t>
  </si>
  <si>
    <t>Ref.</t>
  </si>
  <si>
    <t>Region</t>
  </si>
  <si>
    <t>Ms5.4</t>
  </si>
  <si>
    <t>AMB</t>
  </si>
  <si>
    <t>Ms4.2</t>
  </si>
  <si>
    <t>MEA</t>
  </si>
  <si>
    <t>Ms4.3</t>
  </si>
  <si>
    <t>Ms4.9</t>
  </si>
  <si>
    <t>KAR</t>
  </si>
  <si>
    <t>M4</t>
  </si>
  <si>
    <t>MOS</t>
  </si>
  <si>
    <t>Ms5</t>
  </si>
  <si>
    <t>Ms4.4</t>
  </si>
  <si>
    <t>mb5.5</t>
  </si>
  <si>
    <t>BER,M</t>
  </si>
  <si>
    <t>Ms7.2</t>
  </si>
  <si>
    <t>Ms4.8</t>
  </si>
  <si>
    <t>NAB</t>
  </si>
  <si>
    <t>Ms5.1</t>
  </si>
  <si>
    <t>Ms6</t>
  </si>
  <si>
    <t>Ms4.5</t>
  </si>
  <si>
    <t>Ms4.7</t>
  </si>
  <si>
    <t>Ms5.2</t>
  </si>
  <si>
    <t>Ms5.5</t>
  </si>
  <si>
    <t>Ms5.3</t>
  </si>
  <si>
    <t>Ms4.1</t>
  </si>
  <si>
    <t>Ms4</t>
  </si>
  <si>
    <t>KAR.N</t>
  </si>
  <si>
    <t>ULM</t>
  </si>
  <si>
    <t>mb6.1</t>
  </si>
  <si>
    <t>NOW</t>
  </si>
  <si>
    <t>Ms4.6</t>
  </si>
  <si>
    <t>ISS</t>
  </si>
  <si>
    <t>M4.8</t>
  </si>
  <si>
    <t>M4.6</t>
  </si>
  <si>
    <t>M4.2</t>
  </si>
  <si>
    <t>M5.2</t>
  </si>
  <si>
    <t>BCIS</t>
  </si>
  <si>
    <t>M4.7</t>
  </si>
  <si>
    <t>FS(BAN)</t>
  </si>
  <si>
    <t>M4.5</t>
  </si>
  <si>
    <t>mb4.8</t>
  </si>
  <si>
    <t>ZEM</t>
  </si>
  <si>
    <t>mb4.5</t>
  </si>
  <si>
    <t>USGS</t>
  </si>
  <si>
    <t>mb5</t>
  </si>
  <si>
    <t>ISC</t>
  </si>
  <si>
    <t>M4.3</t>
  </si>
  <si>
    <t>EHB</t>
  </si>
  <si>
    <t>mb4.2</t>
  </si>
  <si>
    <t>mb4.4</t>
  </si>
  <si>
    <t>mb4.6</t>
  </si>
  <si>
    <t>mb5.2</t>
  </si>
  <si>
    <t>mb4.3</t>
  </si>
  <si>
    <t>mb4</t>
  </si>
  <si>
    <t>M4.1</t>
  </si>
  <si>
    <t>mb4.1</t>
  </si>
  <si>
    <t>Mw5.9</t>
  </si>
  <si>
    <t>USCGS</t>
  </si>
  <si>
    <t>mb5.1</t>
  </si>
  <si>
    <t>mb4.7</t>
  </si>
  <si>
    <t>MS4.7</t>
  </si>
  <si>
    <t>MS4.4</t>
  </si>
  <si>
    <t>Mw5.3</t>
  </si>
  <si>
    <t>MD4.1</t>
  </si>
  <si>
    <t>ML4</t>
  </si>
  <si>
    <t>IIEES</t>
  </si>
  <si>
    <t>km</t>
  </si>
  <si>
    <t>East</t>
  </si>
  <si>
    <t>of</t>
  </si>
  <si>
    <t>Khoy,</t>
  </si>
  <si>
    <t>Azarbaijan</t>
  </si>
  <si>
    <t>Gharbi</t>
  </si>
  <si>
    <t>Province</t>
  </si>
  <si>
    <t>North-East</t>
  </si>
  <si>
    <t>Pro</t>
  </si>
  <si>
    <t>ML4.4</t>
  </si>
  <si>
    <t>Tabriz,</t>
  </si>
  <si>
    <t>Sharghi</t>
  </si>
  <si>
    <t>ML4.9</t>
  </si>
  <si>
    <t>Jolfa,</t>
  </si>
  <si>
    <t>Provinc</t>
  </si>
  <si>
    <t>ML4.1</t>
  </si>
  <si>
    <t>South-West</t>
  </si>
  <si>
    <t>Salmas,</t>
  </si>
  <si>
    <t>P</t>
  </si>
  <si>
    <t>ML4.3</t>
  </si>
  <si>
    <t>Bostanabad,</t>
  </si>
  <si>
    <t>Pr</t>
  </si>
  <si>
    <t>Province,</t>
  </si>
  <si>
    <t>Naqadeh</t>
  </si>
  <si>
    <t>Mb6.1</t>
  </si>
  <si>
    <t>West</t>
  </si>
  <si>
    <t>Ahar</t>
  </si>
  <si>
    <t>North-West</t>
  </si>
  <si>
    <t>o</t>
  </si>
  <si>
    <t>ML4.7</t>
  </si>
  <si>
    <t>ML4.5</t>
  </si>
  <si>
    <t>ML4.6</t>
  </si>
  <si>
    <t>ML5.2</t>
  </si>
  <si>
    <t>ML5.1</t>
  </si>
  <si>
    <t>ML4.2</t>
  </si>
  <si>
    <t>Ms5.6</t>
  </si>
  <si>
    <t>Khoy</t>
  </si>
  <si>
    <t>ML4.8</t>
  </si>
  <si>
    <t>Mara</t>
  </si>
  <si>
    <t>South</t>
  </si>
  <si>
    <t>Orum</t>
  </si>
  <si>
    <t>Sara</t>
  </si>
  <si>
    <t>Har</t>
  </si>
  <si>
    <t>South-East</t>
  </si>
  <si>
    <t>Aha</t>
  </si>
  <si>
    <t>Sar</t>
  </si>
  <si>
    <t>ML5</t>
  </si>
  <si>
    <t>Bos</t>
  </si>
  <si>
    <t>Salm</t>
  </si>
  <si>
    <t>Mb4.1</t>
  </si>
  <si>
    <t>Mar</t>
  </si>
  <si>
    <t>ML5.8</t>
  </si>
  <si>
    <t>Mia</t>
  </si>
  <si>
    <t>North</t>
  </si>
  <si>
    <t>Oshn</t>
  </si>
  <si>
    <t>Tab</t>
  </si>
  <si>
    <t>Armenia,</t>
  </si>
  <si>
    <t>Kaleybar</t>
  </si>
  <si>
    <t>Tabriz</t>
  </si>
  <si>
    <t>Has</t>
  </si>
  <si>
    <t>ML5.6</t>
  </si>
  <si>
    <t>ML5.9</t>
  </si>
  <si>
    <t>ML5.7</t>
  </si>
  <si>
    <t>Sarab</t>
  </si>
  <si>
    <t>Osku</t>
  </si>
  <si>
    <t>Ardebil</t>
  </si>
  <si>
    <t>Meshgin</t>
  </si>
  <si>
    <t>S</t>
  </si>
  <si>
    <t>,</t>
  </si>
  <si>
    <t>Orumiyeh</t>
  </si>
  <si>
    <t>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</si>
</sst>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7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164" fontId="1" fillId="2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8"/>
  <sheetViews>
    <sheetView tabSelected="1" topLeftCell="A229" workbookViewId="0">
      <selection activeCell="I249" sqref="I249"/>
    </sheetView>
  </sheetViews>
  <sheetFormatPr defaultRowHeight="15" x14ac:dyDescent="0.25"/>
  <cols>
    <col min="1" max="1" width="8" style="1" customWidth="1"/>
    <col min="2" max="2" width="19.5703125" style="1" customWidth="1"/>
    <col min="3" max="3" width="14.28515625" style="1" customWidth="1"/>
    <col min="4" max="4" width="11.7109375" style="1" customWidth="1"/>
    <col min="5" max="5" width="10.42578125" style="1" customWidth="1"/>
    <col min="6" max="6" width="12.42578125" style="1" customWidth="1"/>
    <col min="7" max="7" width="12.28515625" style="1" customWidth="1"/>
    <col min="8" max="8" width="13.28515625" style="1" customWidth="1"/>
    <col min="9" max="9" width="13.28515625" style="7" customWidth="1"/>
    <col min="10" max="10" width="15.42578125" style="1" customWidth="1"/>
    <col min="11" max="11" width="13.5703125" style="1" customWidth="1"/>
  </cols>
  <sheetData>
    <row r="1" spans="1:11" s="5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6" t="s">
        <v>145</v>
      </c>
      <c r="J1" s="4" t="s">
        <v>8</v>
      </c>
      <c r="K1" s="4" t="s">
        <v>9</v>
      </c>
    </row>
    <row r="2" spans="1:11" x14ac:dyDescent="0.25">
      <c r="A2" s="1">
        <v>1</v>
      </c>
      <c r="B2" s="2">
        <v>25569</v>
      </c>
      <c r="C2" s="3">
        <v>0</v>
      </c>
      <c r="D2" s="1">
        <v>0</v>
      </c>
      <c r="E2" s="1">
        <v>38.450000000000003</v>
      </c>
      <c r="F2" s="1">
        <v>44.87</v>
      </c>
      <c r="G2" s="1">
        <v>0</v>
      </c>
      <c r="H2" s="1" t="s">
        <v>10</v>
      </c>
      <c r="I2" s="7">
        <v>5.6740000000000004</v>
      </c>
      <c r="J2" s="1" t="s">
        <v>11</v>
      </c>
    </row>
    <row r="3" spans="1:11" x14ac:dyDescent="0.25">
      <c r="A3" s="1">
        <f>A2+1</f>
        <v>2</v>
      </c>
      <c r="B3" s="2">
        <v>2659</v>
      </c>
      <c r="C3" s="3">
        <v>8.414351851851852E-2</v>
      </c>
      <c r="D3" s="1">
        <v>0</v>
      </c>
      <c r="E3" s="1">
        <v>39.200000000000003</v>
      </c>
      <c r="F3" s="1">
        <v>45.4</v>
      </c>
      <c r="G3" s="1">
        <v>20</v>
      </c>
      <c r="H3" s="1" t="s">
        <v>12</v>
      </c>
      <c r="I3" s="7">
        <v>4.8819999999999997</v>
      </c>
      <c r="J3" s="1" t="s">
        <v>13</v>
      </c>
    </row>
    <row r="4" spans="1:11" x14ac:dyDescent="0.25">
      <c r="A4" s="1">
        <f t="shared" ref="A4:A67" si="0">A3+1</f>
        <v>3</v>
      </c>
      <c r="B4" s="2">
        <v>2914</v>
      </c>
      <c r="C4" s="3">
        <v>0.60069444444444442</v>
      </c>
      <c r="D4" s="1">
        <v>0</v>
      </c>
      <c r="E4" s="1">
        <v>38.700000000000003</v>
      </c>
      <c r="F4" s="1">
        <v>46</v>
      </c>
      <c r="G4" s="1">
        <v>21</v>
      </c>
      <c r="H4" s="1" t="s">
        <v>14</v>
      </c>
      <c r="I4" s="7">
        <v>4.9480000000000004</v>
      </c>
      <c r="J4" s="1" t="s">
        <v>13</v>
      </c>
    </row>
    <row r="5" spans="1:11" x14ac:dyDescent="0.25">
      <c r="A5" s="1">
        <f t="shared" si="0"/>
        <v>4</v>
      </c>
      <c r="B5" s="2">
        <v>3314</v>
      </c>
      <c r="C5" s="3">
        <v>0.9555555555555556</v>
      </c>
      <c r="D5" s="1">
        <v>0</v>
      </c>
      <c r="E5" s="1">
        <v>39.1</v>
      </c>
      <c r="F5" s="1">
        <v>45.5</v>
      </c>
      <c r="G5" s="1">
        <v>33</v>
      </c>
      <c r="H5" s="1" t="s">
        <v>15</v>
      </c>
      <c r="I5" s="7">
        <v>5.3440000000000003</v>
      </c>
      <c r="J5" s="1" t="s">
        <v>16</v>
      </c>
    </row>
    <row r="6" spans="1:11" x14ac:dyDescent="0.25">
      <c r="A6" s="1">
        <f t="shared" si="0"/>
        <v>5</v>
      </c>
      <c r="B6" s="2">
        <v>3652</v>
      </c>
      <c r="C6" s="3">
        <v>0.63541666666666663</v>
      </c>
      <c r="D6" s="1">
        <v>0</v>
      </c>
      <c r="E6" s="1">
        <v>38.9</v>
      </c>
      <c r="F6" s="1">
        <v>46.3</v>
      </c>
      <c r="G6" s="1">
        <v>15</v>
      </c>
      <c r="H6" s="1" t="s">
        <v>17</v>
      </c>
      <c r="I6" s="7">
        <v>4</v>
      </c>
      <c r="J6" s="1" t="s">
        <v>18</v>
      </c>
    </row>
    <row r="7" spans="1:11" x14ac:dyDescent="0.25">
      <c r="A7" s="1">
        <f t="shared" si="0"/>
        <v>6</v>
      </c>
      <c r="B7" s="2">
        <v>5065</v>
      </c>
      <c r="C7" s="3">
        <v>0.18675925925925926</v>
      </c>
      <c r="D7" s="1">
        <v>0</v>
      </c>
      <c r="E7" s="1">
        <v>38.799999999999997</v>
      </c>
      <c r="F7" s="1">
        <v>45.8</v>
      </c>
      <c r="G7" s="1">
        <v>25</v>
      </c>
      <c r="H7" s="1" t="s">
        <v>19</v>
      </c>
      <c r="I7" s="7">
        <v>5.41</v>
      </c>
      <c r="J7" s="1" t="s">
        <v>13</v>
      </c>
    </row>
    <row r="8" spans="1:11" x14ac:dyDescent="0.25">
      <c r="A8" s="1">
        <f t="shared" si="0"/>
        <v>7</v>
      </c>
      <c r="B8" s="2">
        <v>5419</v>
      </c>
      <c r="C8" s="3">
        <v>0.91210648148148143</v>
      </c>
      <c r="D8" s="1">
        <v>0</v>
      </c>
      <c r="E8" s="1">
        <v>38.4</v>
      </c>
      <c r="F8" s="1">
        <v>45.4</v>
      </c>
      <c r="G8" s="1">
        <v>33</v>
      </c>
      <c r="H8" s="1" t="s">
        <v>20</v>
      </c>
      <c r="I8" s="7">
        <v>5.0140000000000002</v>
      </c>
      <c r="J8" s="1" t="s">
        <v>16</v>
      </c>
    </row>
    <row r="9" spans="1:11" x14ac:dyDescent="0.25">
      <c r="A9" s="1">
        <f t="shared" si="0"/>
        <v>8</v>
      </c>
      <c r="B9" s="2">
        <v>10902</v>
      </c>
      <c r="C9" s="3">
        <v>0.4208796296296296</v>
      </c>
      <c r="D9" s="1">
        <v>0</v>
      </c>
      <c r="E9" s="1">
        <v>37.5</v>
      </c>
      <c r="F9" s="1">
        <v>45.5</v>
      </c>
      <c r="G9" s="1">
        <v>33</v>
      </c>
      <c r="H9" s="1" t="s">
        <v>20</v>
      </c>
      <c r="I9" s="7">
        <v>5.0140000000000002</v>
      </c>
      <c r="J9" s="1" t="s">
        <v>16</v>
      </c>
    </row>
    <row r="10" spans="1:11" x14ac:dyDescent="0.25">
      <c r="A10" s="1">
        <f t="shared" si="0"/>
        <v>9</v>
      </c>
      <c r="B10" s="2">
        <v>11084</v>
      </c>
      <c r="C10" s="3">
        <v>0.29400462962962964</v>
      </c>
      <c r="D10" s="1">
        <v>0</v>
      </c>
      <c r="E10" s="1">
        <v>38.15</v>
      </c>
      <c r="F10" s="1">
        <v>44.75</v>
      </c>
      <c r="G10" s="1">
        <v>33</v>
      </c>
      <c r="H10" s="1" t="s">
        <v>21</v>
      </c>
      <c r="I10" s="7">
        <v>5.7050000000000001</v>
      </c>
      <c r="J10" s="1" t="s">
        <v>22</v>
      </c>
    </row>
    <row r="11" spans="1:11" x14ac:dyDescent="0.25">
      <c r="A11" s="1">
        <f t="shared" si="0"/>
        <v>10</v>
      </c>
      <c r="B11" s="2">
        <v>11084</v>
      </c>
      <c r="C11" s="3">
        <v>0.94027777777777777</v>
      </c>
      <c r="D11" s="1">
        <v>0</v>
      </c>
      <c r="E11" s="1">
        <v>38.24</v>
      </c>
      <c r="F11" s="1">
        <v>44.6</v>
      </c>
      <c r="G11" s="1">
        <v>0</v>
      </c>
      <c r="H11" s="1" t="s">
        <v>23</v>
      </c>
      <c r="I11" s="7">
        <v>7.1459999999999999</v>
      </c>
      <c r="J11" s="1" t="s">
        <v>11</v>
      </c>
    </row>
    <row r="12" spans="1:11" x14ac:dyDescent="0.25">
      <c r="A12" s="1">
        <f t="shared" si="0"/>
        <v>11</v>
      </c>
      <c r="B12" s="2">
        <v>11085</v>
      </c>
      <c r="C12" s="3">
        <v>0.57486111111111116</v>
      </c>
      <c r="D12" s="1">
        <v>0</v>
      </c>
      <c r="E12" s="1">
        <v>37.5</v>
      </c>
      <c r="F12" s="1">
        <v>45.5</v>
      </c>
      <c r="G12" s="1">
        <v>33</v>
      </c>
      <c r="H12" s="1" t="s">
        <v>15</v>
      </c>
      <c r="I12" s="7">
        <v>5.3440000000000003</v>
      </c>
      <c r="J12" s="1" t="s">
        <v>16</v>
      </c>
    </row>
    <row r="13" spans="1:11" x14ac:dyDescent="0.25">
      <c r="A13" s="1">
        <f t="shared" si="0"/>
        <v>12</v>
      </c>
      <c r="B13" s="2">
        <v>11086</v>
      </c>
      <c r="C13" s="3">
        <v>0.2288425925925926</v>
      </c>
      <c r="D13" s="1">
        <v>0</v>
      </c>
      <c r="E13" s="1">
        <v>38.25</v>
      </c>
      <c r="F13" s="1">
        <v>45.37</v>
      </c>
      <c r="G13" s="1">
        <v>33</v>
      </c>
      <c r="H13" s="1" t="s">
        <v>24</v>
      </c>
      <c r="I13" s="7">
        <v>5.2779999999999996</v>
      </c>
      <c r="J13" s="1" t="s">
        <v>25</v>
      </c>
    </row>
    <row r="14" spans="1:11" x14ac:dyDescent="0.25">
      <c r="A14" s="1">
        <f t="shared" si="0"/>
        <v>13</v>
      </c>
      <c r="B14" s="2">
        <v>11086</v>
      </c>
      <c r="C14" s="3">
        <v>0.59965277777777781</v>
      </c>
      <c r="D14" s="1">
        <v>0</v>
      </c>
      <c r="E14" s="1">
        <v>37.700000000000003</v>
      </c>
      <c r="F14" s="1">
        <v>45.5</v>
      </c>
      <c r="G14" s="1">
        <v>33</v>
      </c>
      <c r="H14" s="1" t="s">
        <v>26</v>
      </c>
      <c r="I14" s="7">
        <v>5.476</v>
      </c>
      <c r="J14" s="1" t="s">
        <v>16</v>
      </c>
    </row>
    <row r="15" spans="1:11" x14ac:dyDescent="0.25">
      <c r="A15" s="1">
        <f t="shared" si="0"/>
        <v>14</v>
      </c>
      <c r="B15" s="2">
        <v>11086</v>
      </c>
      <c r="C15" s="3">
        <v>0.6287962962962963</v>
      </c>
      <c r="D15" s="1">
        <v>0</v>
      </c>
      <c r="E15" s="1">
        <v>38.130000000000003</v>
      </c>
      <c r="F15" s="1">
        <v>45.13</v>
      </c>
      <c r="G15" s="1">
        <v>33</v>
      </c>
      <c r="H15" s="1" t="s">
        <v>10</v>
      </c>
      <c r="I15" s="7">
        <v>5.6740000000000004</v>
      </c>
      <c r="J15" s="1" t="s">
        <v>25</v>
      </c>
    </row>
    <row r="16" spans="1:11" x14ac:dyDescent="0.25">
      <c r="A16" s="1">
        <f t="shared" si="0"/>
        <v>15</v>
      </c>
      <c r="B16" s="2">
        <v>11086</v>
      </c>
      <c r="C16" s="3">
        <v>0.64962962962962967</v>
      </c>
      <c r="D16" s="1">
        <v>0</v>
      </c>
      <c r="E16" s="1">
        <v>38.409999999999997</v>
      </c>
      <c r="F16" s="1">
        <v>45.07</v>
      </c>
      <c r="G16" s="1">
        <v>33</v>
      </c>
      <c r="H16" s="1" t="s">
        <v>27</v>
      </c>
      <c r="I16" s="7">
        <v>6.07</v>
      </c>
      <c r="J16" s="1" t="s">
        <v>25</v>
      </c>
    </row>
    <row r="17" spans="1:10" x14ac:dyDescent="0.25">
      <c r="A17" s="1">
        <f t="shared" si="0"/>
        <v>16</v>
      </c>
      <c r="B17" s="2">
        <v>11086</v>
      </c>
      <c r="C17" s="3">
        <v>0.98358796296296291</v>
      </c>
      <c r="D17" s="1">
        <v>0</v>
      </c>
      <c r="E17" s="1">
        <v>37.56</v>
      </c>
      <c r="F17" s="1">
        <v>44.78</v>
      </c>
      <c r="G17" s="1">
        <v>33</v>
      </c>
      <c r="H17" s="1" t="s">
        <v>28</v>
      </c>
      <c r="I17" s="7">
        <v>5.08</v>
      </c>
      <c r="J17" s="1" t="s">
        <v>25</v>
      </c>
    </row>
    <row r="18" spans="1:10" x14ac:dyDescent="0.25">
      <c r="A18" s="1">
        <f t="shared" si="0"/>
        <v>17</v>
      </c>
      <c r="B18" s="2">
        <v>11087</v>
      </c>
      <c r="C18" s="3">
        <v>0.33333333333333331</v>
      </c>
      <c r="D18" s="1">
        <v>0</v>
      </c>
      <c r="E18" s="1">
        <v>37.5</v>
      </c>
      <c r="F18" s="1">
        <v>45</v>
      </c>
      <c r="G18" s="1">
        <v>33</v>
      </c>
      <c r="H18" s="1" t="s">
        <v>20</v>
      </c>
      <c r="I18" s="7">
        <v>5.0140000000000002</v>
      </c>
      <c r="J18" s="1" t="s">
        <v>16</v>
      </c>
    </row>
    <row r="19" spans="1:10" x14ac:dyDescent="0.25">
      <c r="A19" s="1">
        <f t="shared" si="0"/>
        <v>18</v>
      </c>
      <c r="B19" s="2">
        <v>11088</v>
      </c>
      <c r="C19" s="3">
        <v>0.90524305555555551</v>
      </c>
      <c r="D19" s="1">
        <v>0</v>
      </c>
      <c r="E19" s="1">
        <v>38.24</v>
      </c>
      <c r="F19" s="1">
        <v>44.92</v>
      </c>
      <c r="G19" s="1">
        <v>33</v>
      </c>
      <c r="H19" s="1" t="s">
        <v>29</v>
      </c>
      <c r="I19" s="7">
        <v>5.2119999999999997</v>
      </c>
      <c r="J19" s="1" t="s">
        <v>25</v>
      </c>
    </row>
    <row r="20" spans="1:10" x14ac:dyDescent="0.25">
      <c r="A20" s="1">
        <f t="shared" si="0"/>
        <v>19</v>
      </c>
      <c r="B20" s="2">
        <v>11101</v>
      </c>
      <c r="C20" s="3">
        <v>0.40859953703703705</v>
      </c>
      <c r="D20" s="1">
        <v>0</v>
      </c>
      <c r="E20" s="1">
        <v>38.090000000000003</v>
      </c>
      <c r="F20" s="1">
        <v>45.18</v>
      </c>
      <c r="G20" s="1">
        <v>33</v>
      </c>
      <c r="H20" s="1" t="s">
        <v>30</v>
      </c>
      <c r="I20" s="7">
        <v>5.5419999999999998</v>
      </c>
      <c r="J20" s="1" t="s">
        <v>25</v>
      </c>
    </row>
    <row r="21" spans="1:10" x14ac:dyDescent="0.25">
      <c r="A21" s="1">
        <f t="shared" si="0"/>
        <v>20</v>
      </c>
      <c r="B21" s="2">
        <v>11107</v>
      </c>
      <c r="C21" s="3">
        <v>0.71873842592592596</v>
      </c>
      <c r="D21" s="1">
        <v>0</v>
      </c>
      <c r="E21" s="1">
        <v>38.06</v>
      </c>
      <c r="F21" s="1">
        <v>44.71</v>
      </c>
      <c r="G21" s="1">
        <v>33</v>
      </c>
      <c r="H21" s="1" t="s">
        <v>31</v>
      </c>
      <c r="I21" s="7">
        <v>5.74</v>
      </c>
      <c r="J21" s="1" t="s">
        <v>25</v>
      </c>
    </row>
    <row r="22" spans="1:10" x14ac:dyDescent="0.25">
      <c r="A22" s="1">
        <f t="shared" si="0"/>
        <v>21</v>
      </c>
      <c r="B22" s="2">
        <v>11113</v>
      </c>
      <c r="C22" s="3">
        <v>0.3112037037037037</v>
      </c>
      <c r="D22" s="1">
        <v>0</v>
      </c>
      <c r="E22" s="1">
        <v>38.17</v>
      </c>
      <c r="F22" s="1">
        <v>45.13</v>
      </c>
      <c r="G22" s="1">
        <v>33</v>
      </c>
      <c r="H22" s="1" t="s">
        <v>32</v>
      </c>
      <c r="I22" s="7">
        <v>5.6079999999999997</v>
      </c>
      <c r="J22" s="1" t="s">
        <v>25</v>
      </c>
    </row>
    <row r="23" spans="1:10" x14ac:dyDescent="0.25">
      <c r="A23" s="1">
        <f t="shared" si="0"/>
        <v>22</v>
      </c>
      <c r="B23" s="2">
        <v>11173</v>
      </c>
      <c r="C23" s="3">
        <v>0.92082175925925924</v>
      </c>
      <c r="D23" s="1">
        <v>0</v>
      </c>
      <c r="E23" s="1">
        <v>38.43</v>
      </c>
      <c r="F23" s="1">
        <v>44.64</v>
      </c>
      <c r="G23" s="1">
        <v>33</v>
      </c>
      <c r="H23" s="1" t="s">
        <v>19</v>
      </c>
      <c r="I23" s="7">
        <v>5.41</v>
      </c>
      <c r="J23" s="1" t="s">
        <v>25</v>
      </c>
    </row>
    <row r="24" spans="1:10" x14ac:dyDescent="0.25">
      <c r="A24" s="1">
        <f t="shared" si="0"/>
        <v>23</v>
      </c>
      <c r="B24" s="2">
        <v>11191</v>
      </c>
      <c r="C24" s="3">
        <v>0.2885300925925926</v>
      </c>
      <c r="D24" s="1">
        <v>0</v>
      </c>
      <c r="E24" s="1">
        <v>38.4</v>
      </c>
      <c r="F24" s="1">
        <v>45.02</v>
      </c>
      <c r="G24" s="1">
        <v>33</v>
      </c>
      <c r="H24" s="1" t="s">
        <v>29</v>
      </c>
      <c r="I24" s="7">
        <v>5.2119999999999997</v>
      </c>
      <c r="J24" s="1" t="s">
        <v>25</v>
      </c>
    </row>
    <row r="25" spans="1:10" x14ac:dyDescent="0.25">
      <c r="A25" s="1">
        <f t="shared" si="0"/>
        <v>24</v>
      </c>
      <c r="B25" s="2">
        <v>11256</v>
      </c>
      <c r="C25" s="3">
        <v>0.98223379629629626</v>
      </c>
      <c r="D25" s="1">
        <v>0</v>
      </c>
      <c r="E25" s="1">
        <v>37.9</v>
      </c>
      <c r="F25" s="1">
        <v>45.1</v>
      </c>
      <c r="G25" s="1">
        <v>33</v>
      </c>
      <c r="H25" s="1" t="s">
        <v>19</v>
      </c>
      <c r="I25" s="7">
        <v>5.41</v>
      </c>
      <c r="J25" s="1" t="s">
        <v>16</v>
      </c>
    </row>
    <row r="26" spans="1:10" x14ac:dyDescent="0.25">
      <c r="A26" s="1">
        <f t="shared" si="0"/>
        <v>25</v>
      </c>
      <c r="B26" s="2">
        <v>11451</v>
      </c>
      <c r="C26" s="3">
        <v>0.37920138888888888</v>
      </c>
      <c r="D26" s="1">
        <v>0</v>
      </c>
      <c r="E26" s="1">
        <v>39</v>
      </c>
      <c r="F26" s="1">
        <v>46</v>
      </c>
      <c r="G26" s="1">
        <v>33</v>
      </c>
      <c r="H26" s="1" t="s">
        <v>14</v>
      </c>
      <c r="I26" s="7">
        <v>4.9480000000000004</v>
      </c>
      <c r="J26" s="1" t="s">
        <v>16</v>
      </c>
    </row>
    <row r="27" spans="1:10" x14ac:dyDescent="0.25">
      <c r="A27" s="1">
        <f t="shared" si="0"/>
        <v>26</v>
      </c>
      <c r="B27" s="2">
        <v>11455</v>
      </c>
      <c r="C27" s="3">
        <v>0.43420138888888887</v>
      </c>
      <c r="D27" s="1">
        <v>0</v>
      </c>
      <c r="E27" s="1">
        <v>38.79</v>
      </c>
      <c r="F27" s="1">
        <v>45.72</v>
      </c>
      <c r="G27" s="1">
        <v>33</v>
      </c>
      <c r="H27" s="1" t="s">
        <v>30</v>
      </c>
      <c r="I27" s="7">
        <v>5.5419999999999998</v>
      </c>
      <c r="J27" s="1" t="s">
        <v>25</v>
      </c>
    </row>
    <row r="28" spans="1:10" x14ac:dyDescent="0.25">
      <c r="A28" s="1">
        <f t="shared" si="0"/>
        <v>27</v>
      </c>
      <c r="B28" s="2">
        <v>11508</v>
      </c>
      <c r="C28" s="3">
        <v>0.87557870370370372</v>
      </c>
      <c r="D28" s="1">
        <v>0</v>
      </c>
      <c r="E28" s="1">
        <v>38</v>
      </c>
      <c r="F28" s="1">
        <v>45.6</v>
      </c>
      <c r="G28" s="1">
        <v>33</v>
      </c>
      <c r="H28" s="1" t="s">
        <v>24</v>
      </c>
      <c r="I28" s="7">
        <v>5.2779999999999996</v>
      </c>
      <c r="J28" s="1" t="s">
        <v>16</v>
      </c>
    </row>
    <row r="29" spans="1:10" x14ac:dyDescent="0.25">
      <c r="A29" s="1">
        <f t="shared" si="0"/>
        <v>28</v>
      </c>
      <c r="B29" s="2">
        <v>11533</v>
      </c>
      <c r="C29" s="3">
        <v>0.54861111111111116</v>
      </c>
      <c r="D29" s="1">
        <v>0</v>
      </c>
      <c r="E29" s="1">
        <v>39</v>
      </c>
      <c r="F29" s="1">
        <v>46</v>
      </c>
      <c r="G29" s="1">
        <v>10</v>
      </c>
      <c r="H29" s="1" t="s">
        <v>33</v>
      </c>
      <c r="I29" s="7">
        <v>4.8159999999999998</v>
      </c>
      <c r="J29" s="1" t="s">
        <v>13</v>
      </c>
    </row>
    <row r="30" spans="1:10" x14ac:dyDescent="0.25">
      <c r="A30" s="1">
        <f t="shared" si="0"/>
        <v>29</v>
      </c>
      <c r="B30" s="2">
        <v>11603</v>
      </c>
      <c r="C30" s="3">
        <v>0.16527777777777777</v>
      </c>
      <c r="D30" s="1">
        <v>0</v>
      </c>
      <c r="E30" s="1">
        <v>39.299999999999997</v>
      </c>
      <c r="F30" s="1">
        <v>46.2</v>
      </c>
      <c r="G30" s="1">
        <v>15</v>
      </c>
      <c r="H30" s="1" t="s">
        <v>34</v>
      </c>
      <c r="I30" s="7">
        <v>4.75</v>
      </c>
      <c r="J30" s="1" t="s">
        <v>13</v>
      </c>
    </row>
    <row r="31" spans="1:10" x14ac:dyDescent="0.25">
      <c r="A31" s="1">
        <f t="shared" si="0"/>
        <v>30</v>
      </c>
      <c r="B31" s="2">
        <v>11856</v>
      </c>
      <c r="C31" s="3">
        <v>0.50624999999999998</v>
      </c>
      <c r="D31" s="1">
        <v>0</v>
      </c>
      <c r="E31" s="1">
        <v>38.700000000000003</v>
      </c>
      <c r="F31" s="1">
        <v>46.1</v>
      </c>
      <c r="G31" s="1">
        <v>0</v>
      </c>
      <c r="H31" s="1" t="s">
        <v>28</v>
      </c>
      <c r="I31" s="7">
        <v>5.08</v>
      </c>
      <c r="J31" s="1" t="s">
        <v>16</v>
      </c>
    </row>
    <row r="32" spans="1:10" x14ac:dyDescent="0.25">
      <c r="A32" s="1">
        <f t="shared" si="0"/>
        <v>31</v>
      </c>
      <c r="B32" s="2">
        <v>11911</v>
      </c>
      <c r="C32" s="3">
        <v>0.70833333333333337</v>
      </c>
      <c r="D32" s="1">
        <v>0</v>
      </c>
      <c r="E32" s="1">
        <v>38.299999999999997</v>
      </c>
      <c r="F32" s="1">
        <v>46.3</v>
      </c>
      <c r="G32" s="1">
        <v>33</v>
      </c>
      <c r="H32" s="1" t="s">
        <v>20</v>
      </c>
      <c r="I32" s="7">
        <v>5.0140000000000002</v>
      </c>
      <c r="J32" s="1" t="s">
        <v>16</v>
      </c>
    </row>
    <row r="33" spans="1:10" x14ac:dyDescent="0.25">
      <c r="A33" s="1">
        <f t="shared" si="0"/>
        <v>32</v>
      </c>
      <c r="B33" s="2">
        <v>12241</v>
      </c>
      <c r="C33" s="3">
        <v>0.29671296296296296</v>
      </c>
      <c r="D33" s="1">
        <v>0</v>
      </c>
      <c r="E33" s="1">
        <v>39.299999999999997</v>
      </c>
      <c r="F33" s="1">
        <v>46.6</v>
      </c>
      <c r="G33" s="1">
        <v>0</v>
      </c>
      <c r="H33" s="1" t="s">
        <v>31</v>
      </c>
      <c r="I33" s="7">
        <v>5.74</v>
      </c>
      <c r="J33" s="1" t="s">
        <v>35</v>
      </c>
    </row>
    <row r="34" spans="1:10" x14ac:dyDescent="0.25">
      <c r="A34" s="1">
        <f t="shared" si="0"/>
        <v>33</v>
      </c>
      <c r="B34" s="2">
        <v>12303</v>
      </c>
      <c r="C34" s="3">
        <v>0</v>
      </c>
      <c r="D34" s="1">
        <v>0</v>
      </c>
      <c r="E34" s="1">
        <v>39.299999999999997</v>
      </c>
      <c r="F34" s="1">
        <v>46.6</v>
      </c>
      <c r="G34" s="1">
        <v>33</v>
      </c>
      <c r="H34" s="1" t="s">
        <v>31</v>
      </c>
      <c r="I34" s="7">
        <v>5.74</v>
      </c>
      <c r="J34" s="1" t="s">
        <v>36</v>
      </c>
    </row>
    <row r="35" spans="1:10" x14ac:dyDescent="0.25">
      <c r="A35" s="1">
        <f t="shared" si="0"/>
        <v>34</v>
      </c>
      <c r="B35" s="2">
        <v>12364</v>
      </c>
      <c r="C35" s="3">
        <v>0.29671296296296296</v>
      </c>
      <c r="D35" s="1">
        <v>0</v>
      </c>
      <c r="E35" s="1">
        <v>39.299999999999997</v>
      </c>
      <c r="F35" s="1">
        <v>46.6</v>
      </c>
      <c r="G35" s="1">
        <v>33</v>
      </c>
      <c r="H35" s="1" t="s">
        <v>31</v>
      </c>
      <c r="I35" s="7">
        <v>5.74</v>
      </c>
      <c r="J35" s="1" t="s">
        <v>16</v>
      </c>
    </row>
    <row r="36" spans="1:10" x14ac:dyDescent="0.25">
      <c r="A36" s="1">
        <f t="shared" si="0"/>
        <v>35</v>
      </c>
      <c r="B36" s="2">
        <v>12472</v>
      </c>
      <c r="C36" s="3">
        <v>0.33836805555555555</v>
      </c>
      <c r="D36" s="1">
        <v>0</v>
      </c>
      <c r="E36" s="1">
        <v>38.229999999999997</v>
      </c>
      <c r="F36" s="1">
        <v>45.04</v>
      </c>
      <c r="G36" s="1">
        <v>0</v>
      </c>
      <c r="H36" s="1" t="s">
        <v>37</v>
      </c>
      <c r="I36" s="7">
        <v>6.2149999999999999</v>
      </c>
      <c r="J36" s="1" t="s">
        <v>38</v>
      </c>
    </row>
    <row r="37" spans="1:10" x14ac:dyDescent="0.25">
      <c r="A37" s="1">
        <f t="shared" si="0"/>
        <v>36</v>
      </c>
      <c r="B37" s="2">
        <v>13581</v>
      </c>
      <c r="C37" s="3">
        <v>0.79925925925925922</v>
      </c>
      <c r="D37" s="1">
        <v>0</v>
      </c>
      <c r="E37" s="1">
        <v>38.770000000000003</v>
      </c>
      <c r="F37" s="1">
        <v>45.4</v>
      </c>
      <c r="G37" s="1">
        <v>33</v>
      </c>
      <c r="H37" s="1" t="s">
        <v>39</v>
      </c>
      <c r="I37" s="7">
        <v>5.1459999999999999</v>
      </c>
      <c r="J37" s="1" t="s">
        <v>25</v>
      </c>
    </row>
    <row r="38" spans="1:10" x14ac:dyDescent="0.25">
      <c r="A38" s="1">
        <f t="shared" si="0"/>
        <v>37</v>
      </c>
      <c r="B38" s="2">
        <v>18384</v>
      </c>
      <c r="C38" s="3">
        <v>0.34377314814814813</v>
      </c>
      <c r="D38" s="1">
        <v>0</v>
      </c>
      <c r="E38" s="1">
        <v>38.880000000000003</v>
      </c>
      <c r="F38" s="1">
        <v>45.21</v>
      </c>
      <c r="G38" s="1">
        <v>51</v>
      </c>
      <c r="H38" s="1" t="s">
        <v>24</v>
      </c>
      <c r="I38" s="7">
        <v>5.2779999999999996</v>
      </c>
      <c r="J38" s="1" t="s">
        <v>38</v>
      </c>
    </row>
    <row r="39" spans="1:10" x14ac:dyDescent="0.25">
      <c r="A39" s="1">
        <f t="shared" si="0"/>
        <v>38</v>
      </c>
      <c r="B39" s="2">
        <v>19102</v>
      </c>
      <c r="C39" s="3">
        <v>0.22642361111111112</v>
      </c>
      <c r="D39" s="1">
        <v>0</v>
      </c>
      <c r="E39" s="1">
        <v>38.5</v>
      </c>
      <c r="F39" s="1">
        <v>45</v>
      </c>
      <c r="G39" s="1">
        <v>0</v>
      </c>
      <c r="H39" s="1" t="s">
        <v>17</v>
      </c>
      <c r="I39" s="7">
        <v>4</v>
      </c>
      <c r="J39" s="1" t="s">
        <v>40</v>
      </c>
    </row>
    <row r="40" spans="1:10" x14ac:dyDescent="0.25">
      <c r="A40" s="1">
        <f t="shared" si="0"/>
        <v>39</v>
      </c>
      <c r="B40" s="2">
        <v>19391</v>
      </c>
      <c r="C40" s="3">
        <v>0.77541666666666664</v>
      </c>
      <c r="D40" s="1">
        <v>0</v>
      </c>
      <c r="E40" s="1">
        <v>38.4</v>
      </c>
      <c r="F40" s="1">
        <v>45.1</v>
      </c>
      <c r="G40" s="1">
        <v>33</v>
      </c>
      <c r="H40" s="1" t="s">
        <v>39</v>
      </c>
      <c r="I40" s="7">
        <v>5.1459999999999999</v>
      </c>
      <c r="J40" s="1" t="s">
        <v>16</v>
      </c>
    </row>
    <row r="41" spans="1:10" x14ac:dyDescent="0.25">
      <c r="A41" s="1">
        <f t="shared" si="0"/>
        <v>40</v>
      </c>
      <c r="B41" s="2">
        <v>19531</v>
      </c>
      <c r="C41" s="3">
        <v>0.8507986111111111</v>
      </c>
      <c r="D41" s="1">
        <v>0</v>
      </c>
      <c r="E41" s="1">
        <v>37.9</v>
      </c>
      <c r="F41" s="1">
        <v>47.1</v>
      </c>
      <c r="G41" s="1">
        <v>20</v>
      </c>
      <c r="H41" s="1" t="s">
        <v>17</v>
      </c>
      <c r="I41" s="7">
        <v>4</v>
      </c>
      <c r="J41" s="1" t="s">
        <v>38</v>
      </c>
    </row>
    <row r="42" spans="1:10" x14ac:dyDescent="0.25">
      <c r="A42" s="1">
        <f t="shared" si="0"/>
        <v>41</v>
      </c>
      <c r="B42" s="2">
        <v>20019</v>
      </c>
      <c r="C42" s="3">
        <v>0.94969907407407406</v>
      </c>
      <c r="D42" s="1">
        <v>0</v>
      </c>
      <c r="E42" s="1">
        <v>38.78</v>
      </c>
      <c r="F42" s="1">
        <v>45.78</v>
      </c>
      <c r="G42" s="1">
        <v>26</v>
      </c>
      <c r="H42" s="1" t="s">
        <v>41</v>
      </c>
      <c r="I42" s="7">
        <v>4.8</v>
      </c>
      <c r="J42" s="1" t="s">
        <v>38</v>
      </c>
    </row>
    <row r="43" spans="1:10" x14ac:dyDescent="0.25">
      <c r="A43" s="1">
        <f t="shared" si="0"/>
        <v>42</v>
      </c>
      <c r="B43" s="2">
        <v>20100</v>
      </c>
      <c r="C43" s="3">
        <v>0.17104166666666668</v>
      </c>
      <c r="D43" s="1">
        <v>0</v>
      </c>
      <c r="E43" s="1">
        <v>38.1</v>
      </c>
      <c r="F43" s="1">
        <v>47.9</v>
      </c>
      <c r="G43" s="1">
        <v>0</v>
      </c>
      <c r="H43" s="1" t="s">
        <v>17</v>
      </c>
      <c r="I43" s="7">
        <v>4</v>
      </c>
      <c r="J43" s="1" t="s">
        <v>38</v>
      </c>
    </row>
    <row r="44" spans="1:10" x14ac:dyDescent="0.25">
      <c r="A44" s="1">
        <f t="shared" si="0"/>
        <v>43</v>
      </c>
      <c r="B44" s="2">
        <v>20969</v>
      </c>
      <c r="C44" s="3">
        <v>0.41890046296296296</v>
      </c>
      <c r="D44" s="1">
        <v>0</v>
      </c>
      <c r="E44" s="1">
        <v>38.630000000000003</v>
      </c>
      <c r="F44" s="1">
        <v>45.84</v>
      </c>
      <c r="G44" s="1">
        <v>21</v>
      </c>
      <c r="H44" s="1" t="s">
        <v>42</v>
      </c>
      <c r="I44" s="7">
        <v>4.5999999999999996</v>
      </c>
      <c r="J44" s="1" t="s">
        <v>38</v>
      </c>
    </row>
    <row r="45" spans="1:10" x14ac:dyDescent="0.25">
      <c r="A45" s="1">
        <f t="shared" si="0"/>
        <v>44</v>
      </c>
      <c r="B45" s="2">
        <v>21022</v>
      </c>
      <c r="C45" s="3">
        <v>0.63093750000000004</v>
      </c>
      <c r="D45" s="1">
        <v>0</v>
      </c>
      <c r="E45" s="1">
        <v>39.14</v>
      </c>
      <c r="F45" s="1">
        <v>46.05</v>
      </c>
      <c r="G45" s="1">
        <v>37</v>
      </c>
      <c r="H45" s="1" t="s">
        <v>43</v>
      </c>
      <c r="I45" s="7">
        <v>4.2</v>
      </c>
      <c r="J45" s="1" t="s">
        <v>38</v>
      </c>
    </row>
    <row r="46" spans="1:10" x14ac:dyDescent="0.25">
      <c r="A46" s="1">
        <f t="shared" si="0"/>
        <v>45</v>
      </c>
      <c r="B46" s="2">
        <v>21995</v>
      </c>
      <c r="C46" s="3">
        <v>0.93423611111111116</v>
      </c>
      <c r="D46" s="1">
        <v>0</v>
      </c>
      <c r="E46" s="1">
        <v>38.25</v>
      </c>
      <c r="F46" s="1">
        <v>46</v>
      </c>
      <c r="G46" s="1">
        <v>0</v>
      </c>
      <c r="H46" s="1" t="s">
        <v>44</v>
      </c>
      <c r="I46" s="7">
        <v>5.2</v>
      </c>
      <c r="J46" s="1" t="s">
        <v>45</v>
      </c>
    </row>
    <row r="47" spans="1:10" x14ac:dyDescent="0.25">
      <c r="A47" s="1">
        <f t="shared" si="0"/>
        <v>46</v>
      </c>
      <c r="B47" s="2">
        <v>21995</v>
      </c>
      <c r="C47" s="3">
        <v>0.93923611111111116</v>
      </c>
      <c r="D47" s="1">
        <v>0</v>
      </c>
      <c r="E47" s="1">
        <v>38.25</v>
      </c>
      <c r="F47" s="1">
        <v>46</v>
      </c>
      <c r="G47" s="1">
        <v>0</v>
      </c>
      <c r="H47" s="1" t="s">
        <v>46</v>
      </c>
      <c r="I47" s="7">
        <v>4.7</v>
      </c>
      <c r="J47" s="1" t="s">
        <v>47</v>
      </c>
    </row>
    <row r="48" spans="1:10" x14ac:dyDescent="0.25">
      <c r="A48" s="1">
        <f t="shared" si="0"/>
        <v>47</v>
      </c>
      <c r="B48" s="2">
        <v>22390</v>
      </c>
      <c r="C48" s="3">
        <v>0.59729166666666667</v>
      </c>
      <c r="D48" s="1">
        <v>0</v>
      </c>
      <c r="E48" s="1">
        <v>38.299999999999997</v>
      </c>
      <c r="F48" s="1">
        <v>44.9</v>
      </c>
      <c r="G48" s="1">
        <v>20</v>
      </c>
      <c r="H48" s="1" t="s">
        <v>14</v>
      </c>
      <c r="I48" s="7">
        <v>4.9480000000000004</v>
      </c>
      <c r="J48" s="1" t="s">
        <v>13</v>
      </c>
    </row>
    <row r="49" spans="1:10" x14ac:dyDescent="0.25">
      <c r="A49" s="1">
        <f t="shared" si="0"/>
        <v>48</v>
      </c>
      <c r="B49" s="2">
        <v>22974</v>
      </c>
      <c r="C49" s="3">
        <v>0.59335648148148146</v>
      </c>
      <c r="D49" s="1">
        <v>0</v>
      </c>
      <c r="E49" s="1">
        <v>38.5</v>
      </c>
      <c r="F49" s="1">
        <v>47.7</v>
      </c>
      <c r="G49" s="1">
        <v>0</v>
      </c>
      <c r="H49" s="1" t="s">
        <v>48</v>
      </c>
      <c r="I49" s="7">
        <v>4.5</v>
      </c>
      <c r="J49" s="1" t="s">
        <v>38</v>
      </c>
    </row>
    <row r="50" spans="1:10" x14ac:dyDescent="0.25">
      <c r="A50" s="1">
        <f t="shared" si="0"/>
        <v>49</v>
      </c>
      <c r="B50" s="2">
        <v>23004</v>
      </c>
      <c r="C50" s="3">
        <v>0.59335648148148146</v>
      </c>
      <c r="D50" s="1">
        <v>0</v>
      </c>
      <c r="E50" s="1">
        <v>38.5</v>
      </c>
      <c r="F50" s="1">
        <v>47.5</v>
      </c>
      <c r="G50" s="1">
        <v>15</v>
      </c>
      <c r="H50" s="1" t="s">
        <v>17</v>
      </c>
      <c r="I50" s="7">
        <v>4</v>
      </c>
      <c r="J50" s="1" t="s">
        <v>18</v>
      </c>
    </row>
    <row r="51" spans="1:10" x14ac:dyDescent="0.25">
      <c r="A51" s="1">
        <f t="shared" si="0"/>
        <v>50</v>
      </c>
      <c r="B51" s="2">
        <v>23366</v>
      </c>
      <c r="C51" s="3">
        <v>0.63758101851851856</v>
      </c>
      <c r="D51" s="1">
        <v>0</v>
      </c>
      <c r="E51" s="1">
        <v>38.700000000000003</v>
      </c>
      <c r="F51" s="1">
        <v>45.4</v>
      </c>
      <c r="G51" s="1">
        <v>0</v>
      </c>
      <c r="H51" s="1" t="s">
        <v>49</v>
      </c>
      <c r="I51" s="7">
        <v>5.1100000000000003</v>
      </c>
      <c r="J51" s="1" t="s">
        <v>50</v>
      </c>
    </row>
    <row r="52" spans="1:10" x14ac:dyDescent="0.25">
      <c r="A52" s="1">
        <f t="shared" si="0"/>
        <v>51</v>
      </c>
      <c r="B52" s="2">
        <v>23376</v>
      </c>
      <c r="C52" s="3">
        <v>0.6375925925925926</v>
      </c>
      <c r="D52" s="1">
        <v>0</v>
      </c>
      <c r="E52" s="1">
        <v>38.4</v>
      </c>
      <c r="F52" s="1">
        <v>45.3</v>
      </c>
      <c r="G52" s="1">
        <v>0</v>
      </c>
      <c r="H52" s="1" t="s">
        <v>51</v>
      </c>
      <c r="I52" s="7">
        <v>4.8550000000000004</v>
      </c>
      <c r="J52" s="1" t="s">
        <v>52</v>
      </c>
    </row>
    <row r="53" spans="1:10" x14ac:dyDescent="0.25">
      <c r="A53" s="1">
        <f t="shared" si="0"/>
        <v>52</v>
      </c>
      <c r="B53" s="2">
        <v>23783</v>
      </c>
      <c r="C53" s="3">
        <v>0.67354166666666671</v>
      </c>
      <c r="D53" s="1">
        <v>0</v>
      </c>
      <c r="E53" s="1">
        <v>37.659999999999997</v>
      </c>
      <c r="F53" s="1">
        <v>47.09</v>
      </c>
      <c r="G53" s="1">
        <v>45</v>
      </c>
      <c r="H53" s="1" t="s">
        <v>53</v>
      </c>
      <c r="I53" s="7">
        <v>5.28</v>
      </c>
      <c r="J53" s="1" t="s">
        <v>54</v>
      </c>
    </row>
    <row r="54" spans="1:10" x14ac:dyDescent="0.25">
      <c r="A54" s="1">
        <f t="shared" si="0"/>
        <v>53</v>
      </c>
      <c r="B54" s="2">
        <v>23786</v>
      </c>
      <c r="C54" s="3">
        <v>3.9675925925925927E-2</v>
      </c>
      <c r="D54" s="1">
        <v>0</v>
      </c>
      <c r="E54" s="1">
        <v>38.229999999999997</v>
      </c>
      <c r="F54" s="1">
        <v>45.74</v>
      </c>
      <c r="G54" s="1">
        <v>88</v>
      </c>
      <c r="H54" s="1" t="s">
        <v>17</v>
      </c>
      <c r="I54" s="7">
        <v>4</v>
      </c>
      <c r="J54" s="1" t="s">
        <v>54</v>
      </c>
    </row>
    <row r="55" spans="1:10" x14ac:dyDescent="0.25">
      <c r="A55" s="1">
        <f t="shared" si="0"/>
        <v>54</v>
      </c>
      <c r="B55" s="2">
        <v>24664</v>
      </c>
      <c r="C55" s="3">
        <v>5.9606481481481483E-2</v>
      </c>
      <c r="D55" s="1">
        <v>0</v>
      </c>
      <c r="E55" s="1">
        <v>38.200000000000003</v>
      </c>
      <c r="F55" s="1">
        <v>47.8</v>
      </c>
      <c r="G55" s="1">
        <v>20</v>
      </c>
      <c r="H55" s="1" t="s">
        <v>55</v>
      </c>
      <c r="I55" s="7">
        <v>4.3</v>
      </c>
      <c r="J55" s="1" t="s">
        <v>18</v>
      </c>
    </row>
    <row r="56" spans="1:10" x14ac:dyDescent="0.25">
      <c r="A56" s="1">
        <f t="shared" si="0"/>
        <v>55</v>
      </c>
      <c r="B56" s="2">
        <v>24998</v>
      </c>
      <c r="C56" s="3">
        <v>3.923611111111111E-2</v>
      </c>
      <c r="D56" s="1">
        <v>0</v>
      </c>
      <c r="E56" s="1">
        <v>39.103999999999999</v>
      </c>
      <c r="F56" s="1">
        <v>46.064</v>
      </c>
      <c r="G56" s="1">
        <v>5</v>
      </c>
      <c r="H56" s="1" t="s">
        <v>53</v>
      </c>
      <c r="I56" s="7">
        <v>5.28</v>
      </c>
      <c r="J56" s="1" t="s">
        <v>56</v>
      </c>
    </row>
    <row r="57" spans="1:10" x14ac:dyDescent="0.25">
      <c r="A57" s="1">
        <f t="shared" si="0"/>
        <v>56</v>
      </c>
      <c r="B57" s="2">
        <v>24998</v>
      </c>
      <c r="C57" s="3">
        <v>0.48497685185185185</v>
      </c>
      <c r="D57" s="1">
        <v>0</v>
      </c>
      <c r="E57" s="1">
        <v>39.24</v>
      </c>
      <c r="F57" s="1">
        <v>46.23</v>
      </c>
      <c r="G57" s="1">
        <v>28</v>
      </c>
      <c r="H57" s="1" t="s">
        <v>57</v>
      </c>
      <c r="I57" s="7">
        <v>4.5999999999999996</v>
      </c>
      <c r="J57" s="1" t="s">
        <v>54</v>
      </c>
    </row>
    <row r="58" spans="1:10" x14ac:dyDescent="0.25">
      <c r="A58" s="1">
        <f t="shared" si="0"/>
        <v>57</v>
      </c>
      <c r="B58" s="2">
        <v>25045</v>
      </c>
      <c r="C58" s="3">
        <v>0.97407407407407409</v>
      </c>
      <c r="D58" s="1">
        <v>0</v>
      </c>
      <c r="E58" s="1">
        <v>39.200000000000003</v>
      </c>
      <c r="F58" s="1">
        <v>46.1</v>
      </c>
      <c r="G58" s="1">
        <v>16</v>
      </c>
      <c r="H58" s="1" t="s">
        <v>17</v>
      </c>
      <c r="I58" s="7">
        <v>4</v>
      </c>
      <c r="J58" s="1" t="s">
        <v>18</v>
      </c>
    </row>
    <row r="59" spans="1:10" x14ac:dyDescent="0.25">
      <c r="A59" s="1">
        <f t="shared" si="0"/>
        <v>58</v>
      </c>
      <c r="B59" s="2">
        <v>25082</v>
      </c>
      <c r="C59" s="3">
        <v>0.23593749999999999</v>
      </c>
      <c r="D59" s="1">
        <v>0</v>
      </c>
      <c r="E59" s="1">
        <v>39.091999999999999</v>
      </c>
      <c r="F59" s="1">
        <v>46.131999999999998</v>
      </c>
      <c r="G59" s="1">
        <v>15</v>
      </c>
      <c r="H59" s="1" t="s">
        <v>53</v>
      </c>
      <c r="I59" s="7">
        <v>5.28</v>
      </c>
      <c r="J59" s="1" t="s">
        <v>56</v>
      </c>
    </row>
    <row r="60" spans="1:10" x14ac:dyDescent="0.25">
      <c r="A60" s="1">
        <f t="shared" si="0"/>
        <v>59</v>
      </c>
      <c r="B60" s="2">
        <v>25097</v>
      </c>
      <c r="C60" s="3">
        <v>0.29869212962962965</v>
      </c>
      <c r="D60" s="1">
        <v>0</v>
      </c>
      <c r="E60" s="1">
        <v>39.299999999999997</v>
      </c>
      <c r="F60" s="1">
        <v>46.3</v>
      </c>
      <c r="G60" s="1">
        <v>44</v>
      </c>
      <c r="H60" s="1" t="s">
        <v>58</v>
      </c>
      <c r="I60" s="7">
        <v>4.7699999999999996</v>
      </c>
      <c r="J60" s="1" t="s">
        <v>54</v>
      </c>
    </row>
    <row r="61" spans="1:10" x14ac:dyDescent="0.25">
      <c r="A61" s="1">
        <f t="shared" si="0"/>
        <v>60</v>
      </c>
      <c r="B61" s="2">
        <v>25112</v>
      </c>
      <c r="C61" s="3">
        <v>0.7611458333333333</v>
      </c>
      <c r="D61" s="1">
        <v>0</v>
      </c>
      <c r="E61" s="1">
        <v>39.19</v>
      </c>
      <c r="F61" s="1">
        <v>46.21</v>
      </c>
      <c r="G61" s="1">
        <v>10</v>
      </c>
      <c r="H61" s="1" t="s">
        <v>59</v>
      </c>
      <c r="I61" s="7">
        <v>4.9400000000000004</v>
      </c>
      <c r="J61" s="1" t="s">
        <v>54</v>
      </c>
    </row>
    <row r="62" spans="1:10" x14ac:dyDescent="0.25">
      <c r="A62" s="1">
        <f t="shared" si="0"/>
        <v>61</v>
      </c>
      <c r="B62" s="2">
        <v>25239</v>
      </c>
      <c r="C62" s="3">
        <v>0.84993055555555552</v>
      </c>
      <c r="D62" s="1">
        <v>0</v>
      </c>
      <c r="E62" s="1">
        <v>38.6</v>
      </c>
      <c r="F62" s="1">
        <v>45.7</v>
      </c>
      <c r="G62" s="1">
        <v>39</v>
      </c>
      <c r="H62" s="1" t="s">
        <v>58</v>
      </c>
      <c r="I62" s="7">
        <v>4.7699999999999996</v>
      </c>
      <c r="J62" s="1" t="s">
        <v>54</v>
      </c>
    </row>
    <row r="63" spans="1:10" x14ac:dyDescent="0.25">
      <c r="A63" s="1">
        <f t="shared" si="0"/>
        <v>62</v>
      </c>
      <c r="B63" s="2">
        <v>25641</v>
      </c>
      <c r="C63" s="3">
        <v>7.7604166666666669E-2</v>
      </c>
      <c r="D63" s="1">
        <v>0</v>
      </c>
      <c r="E63" s="1">
        <v>38.594000000000001</v>
      </c>
      <c r="F63" s="1">
        <v>44.771999999999998</v>
      </c>
      <c r="G63" s="1">
        <v>15</v>
      </c>
      <c r="H63" s="1" t="s">
        <v>60</v>
      </c>
      <c r="I63" s="7">
        <v>5.45</v>
      </c>
      <c r="J63" s="1" t="s">
        <v>56</v>
      </c>
    </row>
    <row r="64" spans="1:10" x14ac:dyDescent="0.25">
      <c r="A64" s="1">
        <f t="shared" si="0"/>
        <v>63</v>
      </c>
      <c r="B64" s="2">
        <v>25745</v>
      </c>
      <c r="C64" s="3">
        <v>8.0740740740740738E-2</v>
      </c>
      <c r="D64" s="1">
        <v>0</v>
      </c>
      <c r="E64" s="1">
        <v>38.700000000000003</v>
      </c>
      <c r="F64" s="1">
        <v>45.1</v>
      </c>
      <c r="G64" s="1">
        <v>65</v>
      </c>
      <c r="H64" s="1" t="s">
        <v>51</v>
      </c>
      <c r="I64" s="7">
        <v>4.8550000000000004</v>
      </c>
      <c r="J64" s="1" t="s">
        <v>54</v>
      </c>
    </row>
    <row r="65" spans="1:10" x14ac:dyDescent="0.25">
      <c r="A65" s="1">
        <f t="shared" si="0"/>
        <v>64</v>
      </c>
      <c r="B65" s="2">
        <v>25870</v>
      </c>
      <c r="C65" s="3">
        <v>0.36773148148148149</v>
      </c>
      <c r="D65" s="1">
        <v>0</v>
      </c>
      <c r="E65" s="1">
        <v>38.43</v>
      </c>
      <c r="F65" s="1">
        <v>45.47</v>
      </c>
      <c r="G65" s="1">
        <v>59</v>
      </c>
      <c r="H65" s="1" t="s">
        <v>51</v>
      </c>
      <c r="I65" s="7">
        <v>4.8550000000000004</v>
      </c>
      <c r="J65" s="1" t="s">
        <v>54</v>
      </c>
    </row>
    <row r="66" spans="1:10" x14ac:dyDescent="0.25">
      <c r="A66" s="1">
        <f t="shared" si="0"/>
        <v>65</v>
      </c>
      <c r="B66" s="2">
        <v>25975</v>
      </c>
      <c r="C66" s="3">
        <v>7.048611111111111E-2</v>
      </c>
      <c r="D66" s="1">
        <v>0</v>
      </c>
      <c r="E66" s="1">
        <v>38.344999999999999</v>
      </c>
      <c r="F66" s="1">
        <v>47.122999999999998</v>
      </c>
      <c r="G66" s="1">
        <v>59</v>
      </c>
      <c r="H66" s="1" t="s">
        <v>48</v>
      </c>
      <c r="I66" s="7">
        <v>4.5</v>
      </c>
      <c r="J66" s="1" t="s">
        <v>54</v>
      </c>
    </row>
    <row r="67" spans="1:10" x14ac:dyDescent="0.25">
      <c r="A67" s="1">
        <f t="shared" si="0"/>
        <v>66</v>
      </c>
      <c r="B67" s="2">
        <v>26155</v>
      </c>
      <c r="C67" s="3">
        <v>0.95315972222222223</v>
      </c>
      <c r="D67" s="1">
        <v>0</v>
      </c>
      <c r="E67" s="1">
        <v>38.417999999999999</v>
      </c>
      <c r="F67" s="1">
        <v>47.75</v>
      </c>
      <c r="G67" s="1">
        <v>33</v>
      </c>
      <c r="H67" s="1" t="s">
        <v>55</v>
      </c>
      <c r="I67" s="7">
        <v>4.3</v>
      </c>
      <c r="J67" s="1" t="s">
        <v>54</v>
      </c>
    </row>
    <row r="68" spans="1:10" x14ac:dyDescent="0.25">
      <c r="A68" s="1">
        <f t="shared" ref="A68:A131" si="1">A67+1</f>
        <v>67</v>
      </c>
      <c r="B68" s="2">
        <v>26670</v>
      </c>
      <c r="C68" s="3">
        <v>0.65248842592592593</v>
      </c>
      <c r="D68" s="1">
        <v>0</v>
      </c>
      <c r="E68" s="1">
        <v>37.950000000000003</v>
      </c>
      <c r="F68" s="1">
        <v>46.668999999999997</v>
      </c>
      <c r="G68" s="1">
        <v>65</v>
      </c>
      <c r="H68" s="1" t="s">
        <v>61</v>
      </c>
      <c r="I68" s="7">
        <v>4.6849999999999996</v>
      </c>
      <c r="J68" s="1" t="s">
        <v>54</v>
      </c>
    </row>
    <row r="69" spans="1:10" x14ac:dyDescent="0.25">
      <c r="A69" s="1">
        <f t="shared" si="1"/>
        <v>68</v>
      </c>
      <c r="B69" s="2">
        <v>26842</v>
      </c>
      <c r="C69" s="3">
        <v>0.93388888888888888</v>
      </c>
      <c r="D69" s="1">
        <v>0</v>
      </c>
      <c r="E69" s="1">
        <v>38.39</v>
      </c>
      <c r="F69" s="1">
        <v>46.7</v>
      </c>
      <c r="G69" s="1">
        <v>40</v>
      </c>
      <c r="H69" s="1" t="s">
        <v>62</v>
      </c>
      <c r="I69" s="7">
        <v>4.43</v>
      </c>
      <c r="J69" s="1" t="s">
        <v>54</v>
      </c>
    </row>
    <row r="70" spans="1:10" x14ac:dyDescent="0.25">
      <c r="A70" s="1">
        <f t="shared" si="1"/>
        <v>69</v>
      </c>
      <c r="B70" s="2">
        <v>27464</v>
      </c>
      <c r="C70" s="3">
        <v>6.3900462962962964E-2</v>
      </c>
      <c r="D70" s="1">
        <v>0</v>
      </c>
      <c r="E70" s="1">
        <v>37.832999999999998</v>
      </c>
      <c r="F70" s="1">
        <v>47.314999999999998</v>
      </c>
      <c r="G70" s="1">
        <v>52</v>
      </c>
      <c r="H70" s="1" t="s">
        <v>63</v>
      </c>
      <c r="I70" s="7">
        <v>4.0999999999999996</v>
      </c>
      <c r="J70" s="1" t="s">
        <v>54</v>
      </c>
    </row>
    <row r="71" spans="1:10" x14ac:dyDescent="0.25">
      <c r="A71" s="1">
        <f t="shared" si="1"/>
        <v>70</v>
      </c>
      <c r="B71" s="2">
        <v>27593</v>
      </c>
      <c r="C71" s="3">
        <v>0.98960648148148145</v>
      </c>
      <c r="D71" s="1">
        <v>0</v>
      </c>
      <c r="E71" s="1">
        <v>38.975000000000001</v>
      </c>
      <c r="F71" s="1">
        <v>45.707000000000001</v>
      </c>
      <c r="G71" s="1">
        <v>62</v>
      </c>
      <c r="H71" s="1" t="s">
        <v>64</v>
      </c>
      <c r="I71" s="7">
        <v>4.5149999999999997</v>
      </c>
      <c r="J71" s="1" t="s">
        <v>54</v>
      </c>
    </row>
    <row r="72" spans="1:10" x14ac:dyDescent="0.25">
      <c r="A72" s="1">
        <f t="shared" si="1"/>
        <v>71</v>
      </c>
      <c r="B72" s="2">
        <v>28749</v>
      </c>
      <c r="C72" s="3">
        <v>0.76497685185185182</v>
      </c>
      <c r="D72" s="1">
        <v>0</v>
      </c>
      <c r="E72" s="1">
        <v>38.582000000000001</v>
      </c>
      <c r="F72" s="1">
        <v>47.581000000000003</v>
      </c>
      <c r="G72" s="1">
        <v>33</v>
      </c>
      <c r="H72" s="1" t="s">
        <v>64</v>
      </c>
      <c r="I72" s="7">
        <v>4.5149999999999997</v>
      </c>
      <c r="J72" s="1" t="s">
        <v>54</v>
      </c>
    </row>
    <row r="73" spans="1:10" x14ac:dyDescent="0.25">
      <c r="A73" s="1">
        <f t="shared" si="1"/>
        <v>72</v>
      </c>
      <c r="B73" s="2">
        <v>29180</v>
      </c>
      <c r="C73" s="3">
        <v>0.65005787037037033</v>
      </c>
      <c r="D73" s="1">
        <v>0</v>
      </c>
      <c r="E73" s="1">
        <v>38.191000000000003</v>
      </c>
      <c r="F73" s="1">
        <v>47.228999999999999</v>
      </c>
      <c r="G73" s="1">
        <v>41</v>
      </c>
      <c r="H73" s="1" t="s">
        <v>59</v>
      </c>
      <c r="I73" s="7">
        <v>4.9400000000000004</v>
      </c>
      <c r="J73" s="1" t="s">
        <v>54</v>
      </c>
    </row>
    <row r="74" spans="1:10" x14ac:dyDescent="0.25">
      <c r="A74" s="1">
        <f t="shared" si="1"/>
        <v>73</v>
      </c>
      <c r="B74" s="2">
        <v>29305</v>
      </c>
      <c r="C74" s="3">
        <v>0.16493055555555555</v>
      </c>
      <c r="D74" s="1">
        <v>0</v>
      </c>
      <c r="E74" s="1">
        <v>39.026000000000003</v>
      </c>
      <c r="F74" s="1">
        <v>45.576999999999998</v>
      </c>
      <c r="G74" s="1">
        <v>55</v>
      </c>
      <c r="H74" s="1" t="s">
        <v>58</v>
      </c>
      <c r="I74" s="7">
        <v>4.7699999999999996</v>
      </c>
      <c r="J74" s="1" t="s">
        <v>54</v>
      </c>
    </row>
    <row r="75" spans="1:10" x14ac:dyDescent="0.25">
      <c r="A75" s="1">
        <f t="shared" si="1"/>
        <v>74</v>
      </c>
      <c r="B75" s="2">
        <v>29305</v>
      </c>
      <c r="C75" s="3">
        <v>0.18431712962962962</v>
      </c>
      <c r="D75" s="1">
        <v>0</v>
      </c>
      <c r="E75" s="1">
        <v>38.930999999999997</v>
      </c>
      <c r="F75" s="1">
        <v>45.725000000000001</v>
      </c>
      <c r="G75" s="1">
        <v>72</v>
      </c>
      <c r="H75" s="1" t="s">
        <v>51</v>
      </c>
      <c r="I75" s="7">
        <v>4.8550000000000004</v>
      </c>
      <c r="J75" s="1" t="s">
        <v>54</v>
      </c>
    </row>
    <row r="76" spans="1:10" x14ac:dyDescent="0.25">
      <c r="A76" s="1">
        <f t="shared" si="1"/>
        <v>75</v>
      </c>
      <c r="B76" s="2">
        <v>29357</v>
      </c>
      <c r="C76" s="3">
        <v>0.12891203703703705</v>
      </c>
      <c r="D76" s="1">
        <v>0</v>
      </c>
      <c r="E76" s="1">
        <v>38.770000000000003</v>
      </c>
      <c r="F76" s="1">
        <v>45.930999999999997</v>
      </c>
      <c r="G76" s="1">
        <v>33</v>
      </c>
      <c r="H76" s="1" t="s">
        <v>61</v>
      </c>
      <c r="I76" s="7">
        <v>4.6849999999999996</v>
      </c>
      <c r="J76" s="1" t="s">
        <v>54</v>
      </c>
    </row>
    <row r="77" spans="1:10" x14ac:dyDescent="0.25">
      <c r="A77" s="1">
        <f t="shared" si="1"/>
        <v>76</v>
      </c>
      <c r="B77" s="2">
        <v>29357</v>
      </c>
      <c r="C77" s="3">
        <v>0.82655092592592594</v>
      </c>
      <c r="D77" s="1">
        <v>0</v>
      </c>
      <c r="E77" s="1">
        <v>38.859000000000002</v>
      </c>
      <c r="F77" s="1">
        <v>45.88</v>
      </c>
      <c r="G77" s="1">
        <v>15</v>
      </c>
      <c r="H77" s="1" t="s">
        <v>51</v>
      </c>
      <c r="I77" s="7">
        <v>4.8550000000000004</v>
      </c>
      <c r="J77" s="1" t="s">
        <v>56</v>
      </c>
    </row>
    <row r="78" spans="1:10" x14ac:dyDescent="0.25">
      <c r="A78" s="1">
        <f t="shared" si="1"/>
        <v>77</v>
      </c>
      <c r="B78" s="2">
        <v>29504</v>
      </c>
      <c r="C78" s="3">
        <v>0.46519675925925924</v>
      </c>
      <c r="D78" s="1">
        <v>0</v>
      </c>
      <c r="E78" s="1">
        <v>38.402000000000001</v>
      </c>
      <c r="F78" s="1">
        <v>45.908000000000001</v>
      </c>
      <c r="G78" s="1">
        <v>47</v>
      </c>
      <c r="H78" s="1" t="s">
        <v>49</v>
      </c>
      <c r="I78" s="7">
        <v>5.1100000000000003</v>
      </c>
      <c r="J78" s="1" t="s">
        <v>54</v>
      </c>
    </row>
    <row r="79" spans="1:10" x14ac:dyDescent="0.25">
      <c r="A79" s="1">
        <f t="shared" si="1"/>
        <v>78</v>
      </c>
      <c r="B79" s="2">
        <v>29584</v>
      </c>
      <c r="C79" s="3">
        <v>0.91188657407407403</v>
      </c>
      <c r="D79" s="1">
        <v>0</v>
      </c>
      <c r="E79" s="1">
        <v>38.546999999999997</v>
      </c>
      <c r="F79" s="1">
        <v>44.978000000000002</v>
      </c>
      <c r="G79" s="1">
        <v>66</v>
      </c>
      <c r="H79" s="1" t="s">
        <v>59</v>
      </c>
      <c r="I79" s="7">
        <v>4.9400000000000004</v>
      </c>
      <c r="J79" s="1" t="s">
        <v>54</v>
      </c>
    </row>
    <row r="80" spans="1:10" x14ac:dyDescent="0.25">
      <c r="A80" s="1">
        <f t="shared" si="1"/>
        <v>79</v>
      </c>
      <c r="B80" s="2">
        <v>29590</v>
      </c>
      <c r="C80" s="3">
        <v>0.30538194444444444</v>
      </c>
      <c r="D80" s="1">
        <v>0</v>
      </c>
      <c r="E80" s="1">
        <v>38.472000000000001</v>
      </c>
      <c r="F80" s="1">
        <v>44.851999999999997</v>
      </c>
      <c r="G80" s="1">
        <v>15</v>
      </c>
      <c r="H80" s="1" t="s">
        <v>59</v>
      </c>
      <c r="I80" s="7">
        <v>4.9400000000000004</v>
      </c>
      <c r="J80" s="1" t="s">
        <v>56</v>
      </c>
    </row>
    <row r="81" spans="1:10" x14ac:dyDescent="0.25">
      <c r="A81" s="1">
        <f t="shared" si="1"/>
        <v>80</v>
      </c>
      <c r="B81" s="2">
        <v>29705</v>
      </c>
      <c r="C81" s="3">
        <v>0.82556712962962964</v>
      </c>
      <c r="D81" s="1">
        <v>0</v>
      </c>
      <c r="E81" s="1">
        <v>37.351999999999997</v>
      </c>
      <c r="F81" s="1">
        <v>44.89</v>
      </c>
      <c r="G81" s="1">
        <v>0</v>
      </c>
      <c r="H81" s="1" t="s">
        <v>58</v>
      </c>
      <c r="I81" s="7">
        <v>4.7699999999999996</v>
      </c>
      <c r="J81" s="1" t="s">
        <v>54</v>
      </c>
    </row>
    <row r="82" spans="1:10" x14ac:dyDescent="0.25">
      <c r="A82" s="1">
        <f t="shared" si="1"/>
        <v>81</v>
      </c>
      <c r="B82" s="2">
        <v>29730</v>
      </c>
      <c r="C82" s="3">
        <v>0.88359953703703709</v>
      </c>
      <c r="D82" s="1">
        <v>0</v>
      </c>
      <c r="E82" s="1">
        <v>38.603999999999999</v>
      </c>
      <c r="F82" s="1">
        <v>45.411000000000001</v>
      </c>
      <c r="G82" s="1">
        <v>15</v>
      </c>
      <c r="H82" s="1" t="s">
        <v>51</v>
      </c>
      <c r="I82" s="7">
        <v>4.8550000000000004</v>
      </c>
      <c r="J82" s="1" t="s">
        <v>56</v>
      </c>
    </row>
    <row r="83" spans="1:10" x14ac:dyDescent="0.25">
      <c r="A83" s="1">
        <f t="shared" si="1"/>
        <v>82</v>
      </c>
      <c r="B83" s="2">
        <v>29730</v>
      </c>
      <c r="C83" s="3">
        <v>0.92159722222222218</v>
      </c>
      <c r="D83" s="1">
        <v>0</v>
      </c>
      <c r="E83" s="1">
        <v>38.423000000000002</v>
      </c>
      <c r="F83" s="1">
        <v>45.408000000000001</v>
      </c>
      <c r="G83" s="1">
        <v>10</v>
      </c>
      <c r="H83" s="1" t="s">
        <v>51</v>
      </c>
      <c r="I83" s="7">
        <v>4.8550000000000004</v>
      </c>
      <c r="J83" s="1" t="s">
        <v>56</v>
      </c>
    </row>
    <row r="84" spans="1:10" x14ac:dyDescent="0.25">
      <c r="A84" s="1">
        <f t="shared" si="1"/>
        <v>83</v>
      </c>
      <c r="B84" s="2">
        <v>29790</v>
      </c>
      <c r="C84" s="3">
        <v>3.8194444444444443E-3</v>
      </c>
      <c r="D84" s="1">
        <v>0</v>
      </c>
      <c r="E84" s="1">
        <v>37.082000000000001</v>
      </c>
      <c r="F84" s="1">
        <v>45.197000000000003</v>
      </c>
      <c r="G84" s="1">
        <v>15</v>
      </c>
      <c r="H84" s="1" t="s">
        <v>65</v>
      </c>
      <c r="I84" s="7">
        <v>5.9</v>
      </c>
      <c r="J84" s="1" t="s">
        <v>56</v>
      </c>
    </row>
    <row r="85" spans="1:10" x14ac:dyDescent="0.25">
      <c r="A85" s="1">
        <f t="shared" si="1"/>
        <v>84</v>
      </c>
      <c r="B85" s="2">
        <v>29790</v>
      </c>
      <c r="C85" s="3">
        <v>0.58839120370370368</v>
      </c>
      <c r="D85" s="1">
        <v>0</v>
      </c>
      <c r="E85" s="1">
        <v>37.268000000000001</v>
      </c>
      <c r="F85" s="1">
        <v>45.442999999999998</v>
      </c>
      <c r="G85" s="1">
        <v>79</v>
      </c>
      <c r="H85" s="1" t="s">
        <v>59</v>
      </c>
      <c r="I85" s="7">
        <v>4.9400000000000004</v>
      </c>
      <c r="J85" s="1" t="s">
        <v>54</v>
      </c>
    </row>
    <row r="86" spans="1:10" x14ac:dyDescent="0.25">
      <c r="A86" s="1">
        <f t="shared" si="1"/>
        <v>85</v>
      </c>
      <c r="B86" s="2">
        <v>29843</v>
      </c>
      <c r="C86" s="3">
        <v>0.50259259259259259</v>
      </c>
      <c r="D86" s="1">
        <v>0</v>
      </c>
      <c r="E86" s="1">
        <v>37.06</v>
      </c>
      <c r="F86" s="1">
        <v>45.247</v>
      </c>
      <c r="G86" s="1">
        <v>15</v>
      </c>
      <c r="H86" s="1" t="s">
        <v>59</v>
      </c>
      <c r="I86" s="7">
        <v>4.9400000000000004</v>
      </c>
      <c r="J86" s="1" t="s">
        <v>56</v>
      </c>
    </row>
    <row r="87" spans="1:10" x14ac:dyDescent="0.25">
      <c r="A87" s="1">
        <f t="shared" si="1"/>
        <v>86</v>
      </c>
      <c r="B87" s="2">
        <v>30068</v>
      </c>
      <c r="C87" s="3">
        <v>0.71975694444444449</v>
      </c>
      <c r="D87" s="1">
        <v>0</v>
      </c>
      <c r="E87" s="1">
        <v>39.124000000000002</v>
      </c>
      <c r="F87" s="1">
        <v>46.314999999999998</v>
      </c>
      <c r="G87" s="1">
        <v>23</v>
      </c>
      <c r="H87" s="1" t="s">
        <v>57</v>
      </c>
      <c r="I87" s="7">
        <v>4.5999999999999996</v>
      </c>
      <c r="J87" s="1" t="s">
        <v>54</v>
      </c>
    </row>
    <row r="88" spans="1:10" x14ac:dyDescent="0.25">
      <c r="A88" s="1">
        <f t="shared" si="1"/>
        <v>87</v>
      </c>
      <c r="B88" s="2">
        <v>30259</v>
      </c>
      <c r="C88" s="3">
        <v>3.3449074074074076E-3</v>
      </c>
      <c r="D88" s="1">
        <v>0</v>
      </c>
      <c r="E88" s="1">
        <v>38.5</v>
      </c>
      <c r="F88" s="1">
        <v>45.57</v>
      </c>
      <c r="G88" s="1">
        <v>33</v>
      </c>
      <c r="H88" s="1" t="s">
        <v>57</v>
      </c>
      <c r="I88" s="7">
        <v>4.5999999999999996</v>
      </c>
      <c r="J88" s="1" t="s">
        <v>66</v>
      </c>
    </row>
    <row r="89" spans="1:10" x14ac:dyDescent="0.25">
      <c r="A89" s="1">
        <f t="shared" si="1"/>
        <v>88</v>
      </c>
      <c r="B89" s="2">
        <v>30259</v>
      </c>
      <c r="C89" s="3">
        <v>3.1828703703703706E-2</v>
      </c>
      <c r="D89" s="1">
        <v>0</v>
      </c>
      <c r="E89" s="1">
        <v>38.58</v>
      </c>
      <c r="F89" s="1">
        <v>45.445999999999998</v>
      </c>
      <c r="G89" s="1">
        <v>33</v>
      </c>
      <c r="H89" s="1" t="s">
        <v>64</v>
      </c>
      <c r="I89" s="7">
        <v>4.5149999999999997</v>
      </c>
      <c r="J89" s="1" t="s">
        <v>54</v>
      </c>
    </row>
    <row r="90" spans="1:10" x14ac:dyDescent="0.25">
      <c r="A90" s="1">
        <f t="shared" si="1"/>
        <v>89</v>
      </c>
      <c r="B90" s="2">
        <v>30766</v>
      </c>
      <c r="C90" s="3">
        <v>0.11456018518518518</v>
      </c>
      <c r="D90" s="1">
        <v>0</v>
      </c>
      <c r="E90" s="1">
        <v>38.244999999999997</v>
      </c>
      <c r="F90" s="1">
        <v>45.28</v>
      </c>
      <c r="G90" s="1">
        <v>33</v>
      </c>
      <c r="H90" s="1" t="s">
        <v>59</v>
      </c>
      <c r="I90" s="7">
        <v>4.9400000000000004</v>
      </c>
      <c r="J90" s="1" t="s">
        <v>54</v>
      </c>
    </row>
    <row r="91" spans="1:10" x14ac:dyDescent="0.25">
      <c r="A91" s="1">
        <f t="shared" si="1"/>
        <v>90</v>
      </c>
      <c r="B91" s="2">
        <v>30862</v>
      </c>
      <c r="C91" s="3">
        <v>0.83004629629629634</v>
      </c>
      <c r="D91" s="1">
        <v>0</v>
      </c>
      <c r="E91" s="1">
        <v>38.383000000000003</v>
      </c>
      <c r="F91" s="1">
        <v>45.17</v>
      </c>
      <c r="G91" s="1">
        <v>15</v>
      </c>
      <c r="H91" s="1" t="s">
        <v>59</v>
      </c>
      <c r="I91" s="7">
        <v>4.9400000000000004</v>
      </c>
      <c r="J91" s="1" t="s">
        <v>56</v>
      </c>
    </row>
    <row r="92" spans="1:10" x14ac:dyDescent="0.25">
      <c r="A92" s="1">
        <f t="shared" si="1"/>
        <v>91</v>
      </c>
      <c r="B92" s="2">
        <v>30918</v>
      </c>
      <c r="C92" s="3">
        <v>0.48033564814814816</v>
      </c>
      <c r="D92" s="1">
        <v>0</v>
      </c>
      <c r="E92" s="1">
        <v>38.496000000000002</v>
      </c>
      <c r="F92" s="1">
        <v>45.951999999999998</v>
      </c>
      <c r="G92" s="1">
        <v>10</v>
      </c>
      <c r="H92" s="1" t="s">
        <v>67</v>
      </c>
      <c r="I92" s="7">
        <v>5.3650000000000002</v>
      </c>
      <c r="J92" s="1" t="s">
        <v>54</v>
      </c>
    </row>
    <row r="93" spans="1:10" x14ac:dyDescent="0.25">
      <c r="A93" s="1">
        <f t="shared" si="1"/>
        <v>92</v>
      </c>
      <c r="B93" s="2">
        <v>30983</v>
      </c>
      <c r="C93" s="3">
        <v>0.91943287037037036</v>
      </c>
      <c r="D93" s="1">
        <v>0</v>
      </c>
      <c r="E93" s="1">
        <v>37.029000000000003</v>
      </c>
      <c r="F93" s="1">
        <v>45.286999999999999</v>
      </c>
      <c r="G93" s="1">
        <v>33</v>
      </c>
      <c r="H93" s="1" t="s">
        <v>59</v>
      </c>
      <c r="I93" s="7">
        <v>4.9400000000000004</v>
      </c>
      <c r="J93" s="1" t="s">
        <v>54</v>
      </c>
    </row>
    <row r="94" spans="1:10" x14ac:dyDescent="0.25">
      <c r="A94" s="1">
        <f t="shared" si="1"/>
        <v>93</v>
      </c>
      <c r="B94" s="2">
        <v>31146</v>
      </c>
      <c r="C94" s="3">
        <v>0.14659722222222221</v>
      </c>
      <c r="D94" s="1">
        <v>0</v>
      </c>
      <c r="E94" s="1">
        <v>39.319000000000003</v>
      </c>
      <c r="F94" s="1">
        <v>46.598999999999997</v>
      </c>
      <c r="G94" s="1">
        <v>33</v>
      </c>
      <c r="H94" s="1" t="s">
        <v>57</v>
      </c>
      <c r="I94" s="7">
        <v>4.5999999999999996</v>
      </c>
      <c r="J94" s="1" t="s">
        <v>54</v>
      </c>
    </row>
    <row r="95" spans="1:10" x14ac:dyDescent="0.25">
      <c r="A95" s="1">
        <f t="shared" si="1"/>
        <v>94</v>
      </c>
      <c r="B95" s="2">
        <v>31603</v>
      </c>
      <c r="C95" s="3">
        <v>0.78976851851851848</v>
      </c>
      <c r="D95" s="1">
        <v>0</v>
      </c>
      <c r="E95" s="1">
        <v>38.329000000000001</v>
      </c>
      <c r="F95" s="1">
        <v>45.134999999999998</v>
      </c>
      <c r="G95" s="1">
        <v>15</v>
      </c>
      <c r="H95" s="1" t="s">
        <v>59</v>
      </c>
      <c r="I95" s="7">
        <v>4.9400000000000004</v>
      </c>
      <c r="J95" s="1" t="s">
        <v>56</v>
      </c>
    </row>
    <row r="96" spans="1:10" x14ac:dyDescent="0.25">
      <c r="A96" s="1">
        <f t="shared" si="1"/>
        <v>95</v>
      </c>
      <c r="B96" s="2">
        <v>31605</v>
      </c>
      <c r="C96" s="3">
        <v>0.70893518518518517</v>
      </c>
      <c r="D96" s="1">
        <v>0</v>
      </c>
      <c r="E96" s="1">
        <v>38.395000000000003</v>
      </c>
      <c r="F96" s="1">
        <v>45.173999999999999</v>
      </c>
      <c r="G96" s="1">
        <v>15</v>
      </c>
      <c r="H96" s="1" t="s">
        <v>49</v>
      </c>
      <c r="I96" s="7">
        <v>5.1100000000000003</v>
      </c>
      <c r="J96" s="1" t="s">
        <v>56</v>
      </c>
    </row>
    <row r="97" spans="1:10" x14ac:dyDescent="0.25">
      <c r="A97" s="1">
        <f t="shared" si="1"/>
        <v>96</v>
      </c>
      <c r="B97" s="2">
        <v>31610</v>
      </c>
      <c r="C97" s="3">
        <v>8.3217592592592596E-3</v>
      </c>
      <c r="D97" s="1">
        <v>0</v>
      </c>
      <c r="E97" s="1">
        <v>38.433999999999997</v>
      </c>
      <c r="F97" s="1">
        <v>45.177999999999997</v>
      </c>
      <c r="G97" s="1">
        <v>10</v>
      </c>
      <c r="H97" s="1" t="s">
        <v>61</v>
      </c>
      <c r="I97" s="7">
        <v>4.6849999999999996</v>
      </c>
      <c r="J97" s="1" t="s">
        <v>54</v>
      </c>
    </row>
    <row r="98" spans="1:10" x14ac:dyDescent="0.25">
      <c r="A98" s="1">
        <f t="shared" si="1"/>
        <v>97</v>
      </c>
      <c r="B98" s="2">
        <v>31980</v>
      </c>
      <c r="C98" s="3">
        <v>0.7535532407407407</v>
      </c>
      <c r="D98" s="1">
        <v>0</v>
      </c>
      <c r="E98" s="1">
        <v>37.877000000000002</v>
      </c>
      <c r="F98" s="1">
        <v>46.814999999999998</v>
      </c>
      <c r="G98" s="1">
        <v>10</v>
      </c>
      <c r="H98" s="1" t="s">
        <v>57</v>
      </c>
      <c r="I98" s="7">
        <v>4.5999999999999996</v>
      </c>
      <c r="J98" s="1" t="s">
        <v>54</v>
      </c>
    </row>
    <row r="99" spans="1:10" x14ac:dyDescent="0.25">
      <c r="A99" s="1">
        <f t="shared" si="1"/>
        <v>98</v>
      </c>
      <c r="B99" s="2">
        <v>32149</v>
      </c>
      <c r="C99" s="3">
        <v>0.45807870370370368</v>
      </c>
      <c r="D99" s="1">
        <v>0</v>
      </c>
      <c r="E99" s="1">
        <v>38.405999999999999</v>
      </c>
      <c r="F99" s="1">
        <v>45.430999999999997</v>
      </c>
      <c r="G99" s="1">
        <v>15</v>
      </c>
      <c r="H99" s="1" t="s">
        <v>49</v>
      </c>
      <c r="I99" s="7">
        <v>5.1100000000000003</v>
      </c>
      <c r="J99" s="1" t="s">
        <v>56</v>
      </c>
    </row>
    <row r="100" spans="1:10" x14ac:dyDescent="0.25">
      <c r="A100" s="1">
        <f t="shared" si="1"/>
        <v>99</v>
      </c>
      <c r="B100" s="2">
        <v>32240</v>
      </c>
      <c r="C100" s="3">
        <v>5.4305555555555558E-2</v>
      </c>
      <c r="D100" s="1">
        <v>0</v>
      </c>
      <c r="E100" s="1">
        <v>38.863999999999997</v>
      </c>
      <c r="F100" s="1">
        <v>45.284999999999997</v>
      </c>
      <c r="G100" s="1">
        <v>33</v>
      </c>
      <c r="H100" s="1" t="s">
        <v>62</v>
      </c>
      <c r="I100" s="7">
        <v>4.43</v>
      </c>
      <c r="J100" s="1" t="s">
        <v>54</v>
      </c>
    </row>
    <row r="101" spans="1:10" x14ac:dyDescent="0.25">
      <c r="A101" s="1">
        <f t="shared" si="1"/>
        <v>100</v>
      </c>
      <c r="B101" s="2">
        <v>32346</v>
      </c>
      <c r="C101" s="3">
        <v>0.7010763888888889</v>
      </c>
      <c r="D101" s="1">
        <v>0</v>
      </c>
      <c r="E101" s="1">
        <v>38.920999999999999</v>
      </c>
      <c r="F101" s="1">
        <v>45.462000000000003</v>
      </c>
      <c r="G101" s="1">
        <v>33</v>
      </c>
      <c r="H101" s="1" t="s">
        <v>62</v>
      </c>
      <c r="I101" s="7">
        <v>4.43</v>
      </c>
      <c r="J101" s="1" t="s">
        <v>54</v>
      </c>
    </row>
    <row r="102" spans="1:10" x14ac:dyDescent="0.25">
      <c r="A102" s="1">
        <f t="shared" si="1"/>
        <v>101</v>
      </c>
      <c r="B102" s="2">
        <v>32432</v>
      </c>
      <c r="C102" s="3">
        <v>0.98291666666666666</v>
      </c>
      <c r="D102" s="1">
        <v>0</v>
      </c>
      <c r="E102" s="1">
        <v>38.006</v>
      </c>
      <c r="F102" s="1">
        <v>44.762</v>
      </c>
      <c r="G102" s="1">
        <v>33</v>
      </c>
      <c r="H102" s="1" t="s">
        <v>51</v>
      </c>
      <c r="I102" s="7">
        <v>4.8550000000000004</v>
      </c>
      <c r="J102" s="1" t="s">
        <v>54</v>
      </c>
    </row>
    <row r="103" spans="1:10" x14ac:dyDescent="0.25">
      <c r="A103" s="1">
        <f t="shared" si="1"/>
        <v>102</v>
      </c>
      <c r="B103" s="2">
        <v>32844</v>
      </c>
      <c r="C103" s="3">
        <v>0.20276620370370371</v>
      </c>
      <c r="D103" s="1">
        <v>0</v>
      </c>
      <c r="E103" s="1">
        <v>38.453000000000003</v>
      </c>
      <c r="F103" s="1">
        <v>45.424999999999997</v>
      </c>
      <c r="G103" s="1">
        <v>20</v>
      </c>
      <c r="H103" s="1" t="s">
        <v>51</v>
      </c>
      <c r="I103" s="7">
        <v>4.8550000000000004</v>
      </c>
      <c r="J103" s="1" t="s">
        <v>54</v>
      </c>
    </row>
    <row r="104" spans="1:10" x14ac:dyDescent="0.25">
      <c r="A104" s="1">
        <f t="shared" si="1"/>
        <v>103</v>
      </c>
      <c r="B104" s="2">
        <v>32845</v>
      </c>
      <c r="C104" s="3">
        <v>0.31886574074074076</v>
      </c>
      <c r="D104" s="1">
        <v>0</v>
      </c>
      <c r="E104" s="1">
        <v>38.399000000000001</v>
      </c>
      <c r="F104" s="1">
        <v>45.366999999999997</v>
      </c>
      <c r="G104" s="1">
        <v>15</v>
      </c>
      <c r="H104" s="1" t="s">
        <v>49</v>
      </c>
      <c r="I104" s="7">
        <v>5.1100000000000003</v>
      </c>
      <c r="J104" s="1" t="s">
        <v>56</v>
      </c>
    </row>
    <row r="105" spans="1:10" x14ac:dyDescent="0.25">
      <c r="A105" s="1">
        <f t="shared" si="1"/>
        <v>104</v>
      </c>
      <c r="B105" s="2">
        <v>33554</v>
      </c>
      <c r="C105" s="3">
        <v>0.85837962962962966</v>
      </c>
      <c r="D105" s="1">
        <v>0</v>
      </c>
      <c r="E105" s="1">
        <v>38.965000000000003</v>
      </c>
      <c r="F105" s="1">
        <v>45.061</v>
      </c>
      <c r="G105" s="1">
        <v>33</v>
      </c>
      <c r="H105" s="1" t="s">
        <v>61</v>
      </c>
      <c r="I105" s="7">
        <v>4.6849999999999996</v>
      </c>
      <c r="J105" s="1" t="s">
        <v>54</v>
      </c>
    </row>
    <row r="106" spans="1:10" x14ac:dyDescent="0.25">
      <c r="A106" s="1">
        <f t="shared" si="1"/>
        <v>105</v>
      </c>
      <c r="B106" s="2">
        <v>33668</v>
      </c>
      <c r="C106" s="3">
        <v>0.14601851851851852</v>
      </c>
      <c r="D106" s="1">
        <v>0</v>
      </c>
      <c r="E106" s="1">
        <v>38.360999999999997</v>
      </c>
      <c r="F106" s="1">
        <v>45.018000000000001</v>
      </c>
      <c r="G106" s="1">
        <v>15</v>
      </c>
      <c r="H106" s="1" t="s">
        <v>58</v>
      </c>
      <c r="I106" s="7">
        <v>4.7699999999999996</v>
      </c>
      <c r="J106" s="1" t="s">
        <v>56</v>
      </c>
    </row>
    <row r="107" spans="1:10" x14ac:dyDescent="0.25">
      <c r="A107" s="1">
        <f t="shared" si="1"/>
        <v>106</v>
      </c>
      <c r="B107" s="2">
        <v>33720</v>
      </c>
      <c r="C107" s="3">
        <v>0.55267361111111113</v>
      </c>
      <c r="D107" s="1">
        <v>0</v>
      </c>
      <c r="E107" s="1">
        <v>37.869</v>
      </c>
      <c r="F107" s="1">
        <v>47.328000000000003</v>
      </c>
      <c r="G107" s="1">
        <v>33</v>
      </c>
      <c r="H107" s="1" t="s">
        <v>62</v>
      </c>
      <c r="I107" s="7">
        <v>4.43</v>
      </c>
      <c r="J107" s="1" t="s">
        <v>54</v>
      </c>
    </row>
    <row r="108" spans="1:10" x14ac:dyDescent="0.25">
      <c r="A108" s="1">
        <f t="shared" si="1"/>
        <v>107</v>
      </c>
      <c r="B108" s="2">
        <v>33914</v>
      </c>
      <c r="C108" s="3">
        <v>0.64497685185185183</v>
      </c>
      <c r="D108" s="1">
        <v>0</v>
      </c>
      <c r="E108" s="1">
        <v>38.04</v>
      </c>
      <c r="F108" s="1">
        <v>47.78</v>
      </c>
      <c r="G108" s="1">
        <v>33</v>
      </c>
      <c r="H108" s="1" t="s">
        <v>62</v>
      </c>
      <c r="I108" s="7">
        <v>4.43</v>
      </c>
      <c r="J108" s="1" t="s">
        <v>54</v>
      </c>
    </row>
    <row r="109" spans="1:10" x14ac:dyDescent="0.25">
      <c r="A109" s="1">
        <f t="shared" si="1"/>
        <v>108</v>
      </c>
      <c r="B109" s="2">
        <v>34043</v>
      </c>
      <c r="C109" s="3">
        <v>0.64770833333333333</v>
      </c>
      <c r="D109" s="1">
        <v>0</v>
      </c>
      <c r="E109" s="1">
        <v>38.232999999999997</v>
      </c>
      <c r="F109" s="1">
        <v>45.848999999999997</v>
      </c>
      <c r="G109" s="1">
        <v>21</v>
      </c>
      <c r="H109" s="1" t="s">
        <v>68</v>
      </c>
      <c r="I109" s="7">
        <v>5.0250000000000004</v>
      </c>
      <c r="J109" s="1" t="s">
        <v>56</v>
      </c>
    </row>
    <row r="110" spans="1:10" x14ac:dyDescent="0.25">
      <c r="A110" s="1">
        <f t="shared" si="1"/>
        <v>109</v>
      </c>
      <c r="B110" s="2">
        <v>34045</v>
      </c>
      <c r="C110" s="3">
        <v>0.9994791666666667</v>
      </c>
      <c r="D110" s="1">
        <v>0</v>
      </c>
      <c r="E110" s="1">
        <v>38.25</v>
      </c>
      <c r="F110" s="1">
        <v>44.860999999999997</v>
      </c>
      <c r="G110" s="1">
        <v>26</v>
      </c>
      <c r="H110" s="1" t="s">
        <v>58</v>
      </c>
      <c r="I110" s="7">
        <v>4.7699999999999996</v>
      </c>
      <c r="J110" s="1" t="s">
        <v>54</v>
      </c>
    </row>
    <row r="111" spans="1:10" x14ac:dyDescent="0.25">
      <c r="A111" s="1">
        <f t="shared" si="1"/>
        <v>110</v>
      </c>
      <c r="B111" s="2">
        <v>34058</v>
      </c>
      <c r="C111" s="3">
        <v>0.93427083333333338</v>
      </c>
      <c r="D111" s="1">
        <v>0</v>
      </c>
      <c r="E111" s="1">
        <v>38.301000000000002</v>
      </c>
      <c r="F111" s="1">
        <v>44.826000000000001</v>
      </c>
      <c r="G111" s="1">
        <v>15</v>
      </c>
      <c r="H111" s="1" t="s">
        <v>51</v>
      </c>
      <c r="I111" s="7">
        <v>4.8550000000000004</v>
      </c>
      <c r="J111" s="1" t="s">
        <v>56</v>
      </c>
    </row>
    <row r="112" spans="1:10" x14ac:dyDescent="0.25">
      <c r="A112" s="1">
        <f t="shared" si="1"/>
        <v>111</v>
      </c>
      <c r="B112" s="2">
        <v>34067</v>
      </c>
      <c r="C112" s="3">
        <v>0.40836805555555555</v>
      </c>
      <c r="D112" s="1">
        <v>0</v>
      </c>
      <c r="E112" s="1">
        <v>37.850999999999999</v>
      </c>
      <c r="F112" s="1">
        <v>47.96</v>
      </c>
      <c r="G112" s="1">
        <v>2</v>
      </c>
      <c r="H112" s="1" t="s">
        <v>57</v>
      </c>
      <c r="I112" s="7">
        <v>4.5999999999999996</v>
      </c>
      <c r="J112" s="1" t="s">
        <v>54</v>
      </c>
    </row>
    <row r="113" spans="1:10" x14ac:dyDescent="0.25">
      <c r="A113" s="1">
        <f t="shared" si="1"/>
        <v>112</v>
      </c>
      <c r="B113" s="2">
        <v>34114</v>
      </c>
      <c r="C113" s="3">
        <v>0.77667824074074077</v>
      </c>
      <c r="D113" s="1">
        <v>0</v>
      </c>
      <c r="E113" s="1">
        <v>37.557000000000002</v>
      </c>
      <c r="F113" s="1">
        <v>46.070999999999998</v>
      </c>
      <c r="G113" s="1">
        <v>33</v>
      </c>
      <c r="H113" s="1" t="s">
        <v>61</v>
      </c>
      <c r="I113" s="7">
        <v>4.6849999999999996</v>
      </c>
      <c r="J113" s="1" t="s">
        <v>54</v>
      </c>
    </row>
    <row r="114" spans="1:10" x14ac:dyDescent="0.25">
      <c r="A114" s="1">
        <f t="shared" si="1"/>
        <v>113</v>
      </c>
      <c r="B114" s="2">
        <v>34752</v>
      </c>
      <c r="C114" s="3">
        <v>0.270625</v>
      </c>
      <c r="D114" s="1">
        <v>0</v>
      </c>
      <c r="E114" s="1">
        <v>38.578000000000003</v>
      </c>
      <c r="F114" s="1">
        <v>44.863</v>
      </c>
      <c r="G114" s="1">
        <v>10</v>
      </c>
      <c r="H114" s="1" t="s">
        <v>57</v>
      </c>
      <c r="I114" s="7">
        <v>4.5999999999999996</v>
      </c>
      <c r="J114" s="1" t="s">
        <v>54</v>
      </c>
    </row>
    <row r="115" spans="1:10" x14ac:dyDescent="0.25">
      <c r="A115" s="1">
        <f t="shared" si="1"/>
        <v>114</v>
      </c>
      <c r="B115" s="2">
        <v>34837</v>
      </c>
      <c r="C115" s="3">
        <v>3.6180555555555556E-2</v>
      </c>
      <c r="D115" s="1">
        <v>0</v>
      </c>
      <c r="E115" s="1">
        <v>38.378999999999998</v>
      </c>
      <c r="F115" s="1">
        <v>45.645000000000003</v>
      </c>
      <c r="G115" s="1">
        <v>89</v>
      </c>
      <c r="H115" s="1" t="s">
        <v>57</v>
      </c>
      <c r="I115" s="7">
        <v>4.5999999999999996</v>
      </c>
      <c r="J115" s="1" t="s">
        <v>54</v>
      </c>
    </row>
    <row r="116" spans="1:10" x14ac:dyDescent="0.25">
      <c r="A116" s="1">
        <f t="shared" si="1"/>
        <v>115</v>
      </c>
      <c r="B116" s="2">
        <v>35234</v>
      </c>
      <c r="C116" s="3">
        <v>0.34103009259259259</v>
      </c>
      <c r="D116" s="1">
        <v>0</v>
      </c>
      <c r="E116" s="1">
        <v>39.08</v>
      </c>
      <c r="F116" s="1">
        <v>45.752000000000002</v>
      </c>
      <c r="G116" s="1">
        <v>30</v>
      </c>
      <c r="H116" s="1" t="s">
        <v>49</v>
      </c>
      <c r="I116" s="7">
        <v>5.1100000000000003</v>
      </c>
      <c r="J116" s="1" t="s">
        <v>56</v>
      </c>
    </row>
    <row r="117" spans="1:10" x14ac:dyDescent="0.25">
      <c r="A117" s="1">
        <f t="shared" si="1"/>
        <v>116</v>
      </c>
      <c r="B117" s="2">
        <v>35235</v>
      </c>
      <c r="C117" s="3">
        <v>0.29723379629629632</v>
      </c>
      <c r="D117" s="1">
        <v>0</v>
      </c>
      <c r="E117" s="1">
        <v>38.904000000000003</v>
      </c>
      <c r="F117" s="1">
        <v>45.854999999999997</v>
      </c>
      <c r="G117" s="1">
        <v>53</v>
      </c>
      <c r="H117" s="1" t="s">
        <v>64</v>
      </c>
      <c r="I117" s="7">
        <v>4.5149999999999997</v>
      </c>
      <c r="J117" s="1" t="s">
        <v>54</v>
      </c>
    </row>
    <row r="118" spans="1:10" x14ac:dyDescent="0.25">
      <c r="A118" s="1">
        <f t="shared" si="1"/>
        <v>117</v>
      </c>
      <c r="B118" s="2">
        <v>35489</v>
      </c>
      <c r="C118" s="3">
        <v>0.58059027777777783</v>
      </c>
      <c r="D118" s="1">
        <v>0</v>
      </c>
      <c r="E118" s="1">
        <v>38.220999999999997</v>
      </c>
      <c r="F118" s="1">
        <v>47.926000000000002</v>
      </c>
      <c r="G118" s="1">
        <v>47</v>
      </c>
      <c r="H118" s="1" t="s">
        <v>69</v>
      </c>
      <c r="I118" s="7">
        <v>5.2119999999999997</v>
      </c>
      <c r="J118" s="1" t="s">
        <v>54</v>
      </c>
    </row>
    <row r="119" spans="1:10" x14ac:dyDescent="0.25">
      <c r="A119" s="1">
        <f t="shared" si="1"/>
        <v>118</v>
      </c>
      <c r="B119" s="2">
        <v>35489</v>
      </c>
      <c r="C119" s="3">
        <v>0.87168981481481478</v>
      </c>
      <c r="D119" s="1">
        <v>0</v>
      </c>
      <c r="E119" s="1">
        <v>38.087000000000003</v>
      </c>
      <c r="F119" s="1">
        <v>47.92</v>
      </c>
      <c r="G119" s="1">
        <v>41</v>
      </c>
      <c r="H119" s="1" t="s">
        <v>57</v>
      </c>
      <c r="I119" s="7">
        <v>4.5999999999999996</v>
      </c>
      <c r="J119" s="1" t="s">
        <v>54</v>
      </c>
    </row>
    <row r="120" spans="1:10" x14ac:dyDescent="0.25">
      <c r="A120" s="1">
        <f t="shared" si="1"/>
        <v>119</v>
      </c>
      <c r="B120" s="2">
        <v>35489</v>
      </c>
      <c r="C120" s="3">
        <v>0.90719907407407407</v>
      </c>
      <c r="D120" s="1">
        <v>0</v>
      </c>
      <c r="E120" s="1">
        <v>38.156999999999996</v>
      </c>
      <c r="F120" s="1">
        <v>47.984000000000002</v>
      </c>
      <c r="G120" s="1">
        <v>18</v>
      </c>
      <c r="H120" s="1" t="s">
        <v>70</v>
      </c>
      <c r="I120" s="7">
        <v>5.0140000000000002</v>
      </c>
      <c r="J120" s="1" t="s">
        <v>54</v>
      </c>
    </row>
    <row r="121" spans="1:10" x14ac:dyDescent="0.25">
      <c r="A121" s="1">
        <f t="shared" si="1"/>
        <v>120</v>
      </c>
      <c r="B121" s="2">
        <v>35491</v>
      </c>
      <c r="C121" s="3">
        <v>0.77065972222222223</v>
      </c>
      <c r="D121" s="1">
        <v>0</v>
      </c>
      <c r="E121" s="1">
        <v>37.984999999999999</v>
      </c>
      <c r="F121" s="1">
        <v>47.889000000000003</v>
      </c>
      <c r="G121" s="1">
        <v>15</v>
      </c>
      <c r="H121" s="1" t="s">
        <v>71</v>
      </c>
      <c r="I121" s="7">
        <v>5.3</v>
      </c>
      <c r="J121" s="1" t="s">
        <v>56</v>
      </c>
    </row>
    <row r="122" spans="1:10" x14ac:dyDescent="0.25">
      <c r="A122" s="1">
        <f t="shared" si="1"/>
        <v>121</v>
      </c>
      <c r="B122" s="2">
        <v>35510</v>
      </c>
      <c r="C122" s="3">
        <v>0.95881944444444445</v>
      </c>
      <c r="D122" s="1">
        <v>0</v>
      </c>
      <c r="E122" s="1">
        <v>37.997999999999998</v>
      </c>
      <c r="F122" s="1">
        <v>47.862000000000002</v>
      </c>
      <c r="G122" s="1">
        <v>15</v>
      </c>
      <c r="H122" s="1" t="s">
        <v>58</v>
      </c>
      <c r="I122" s="7">
        <v>4.7699999999999996</v>
      </c>
      <c r="J122" s="1" t="s">
        <v>56</v>
      </c>
    </row>
    <row r="123" spans="1:10" x14ac:dyDescent="0.25">
      <c r="A123" s="1">
        <f t="shared" si="1"/>
        <v>122</v>
      </c>
      <c r="B123" s="2">
        <v>35562</v>
      </c>
      <c r="C123" s="3">
        <v>0.16045138888888888</v>
      </c>
      <c r="D123" s="1">
        <v>0</v>
      </c>
      <c r="E123" s="1">
        <v>37.927999999999997</v>
      </c>
      <c r="F123" s="1">
        <v>47.930999999999997</v>
      </c>
      <c r="G123" s="1">
        <v>15</v>
      </c>
      <c r="H123" s="1" t="s">
        <v>59</v>
      </c>
      <c r="I123" s="7">
        <v>4.9400000000000004</v>
      </c>
      <c r="J123" s="1" t="s">
        <v>56</v>
      </c>
    </row>
    <row r="124" spans="1:10" x14ac:dyDescent="0.25">
      <c r="A124" s="1">
        <f t="shared" si="1"/>
        <v>123</v>
      </c>
      <c r="B124" s="2">
        <v>36108</v>
      </c>
      <c r="C124" s="3">
        <v>0.90050925925925929</v>
      </c>
      <c r="D124" s="1">
        <v>0</v>
      </c>
      <c r="E124" s="1">
        <v>38.081000000000003</v>
      </c>
      <c r="F124" s="1">
        <v>45.145000000000003</v>
      </c>
      <c r="G124" s="1">
        <v>33</v>
      </c>
      <c r="H124" s="1" t="s">
        <v>62</v>
      </c>
      <c r="I124" s="7">
        <v>4.43</v>
      </c>
      <c r="J124" s="1" t="s">
        <v>54</v>
      </c>
    </row>
    <row r="125" spans="1:10" x14ac:dyDescent="0.25">
      <c r="A125" s="1">
        <f t="shared" si="1"/>
        <v>124</v>
      </c>
      <c r="B125" s="2">
        <v>36117</v>
      </c>
      <c r="C125" s="3">
        <v>0.48427083333333332</v>
      </c>
      <c r="D125" s="1">
        <v>0</v>
      </c>
      <c r="E125" s="1">
        <v>38.409999999999997</v>
      </c>
      <c r="F125" s="1">
        <v>45.277999999999999</v>
      </c>
      <c r="G125" s="1">
        <v>23</v>
      </c>
      <c r="H125" s="1" t="s">
        <v>68</v>
      </c>
      <c r="I125" s="7">
        <v>5.0250000000000004</v>
      </c>
      <c r="J125" s="1" t="s">
        <v>56</v>
      </c>
    </row>
    <row r="126" spans="1:10" x14ac:dyDescent="0.25">
      <c r="A126" s="1">
        <f t="shared" si="1"/>
        <v>125</v>
      </c>
      <c r="B126" s="2">
        <v>36122</v>
      </c>
      <c r="C126" s="3">
        <v>0.46642361111111114</v>
      </c>
      <c r="D126" s="1">
        <v>0</v>
      </c>
      <c r="E126" s="1">
        <v>38.325000000000003</v>
      </c>
      <c r="F126" s="1">
        <v>45.149000000000001</v>
      </c>
      <c r="G126" s="1">
        <v>18</v>
      </c>
      <c r="H126" s="1" t="s">
        <v>51</v>
      </c>
      <c r="I126" s="7">
        <v>4.8550000000000004</v>
      </c>
      <c r="J126" s="1" t="s">
        <v>56</v>
      </c>
    </row>
    <row r="127" spans="1:10" x14ac:dyDescent="0.25">
      <c r="A127" s="1">
        <f t="shared" si="1"/>
        <v>126</v>
      </c>
      <c r="B127" s="2">
        <v>36391</v>
      </c>
      <c r="C127" s="3">
        <v>0.18974537037037037</v>
      </c>
      <c r="D127" s="1">
        <v>0</v>
      </c>
      <c r="E127" s="1">
        <v>38.405000000000001</v>
      </c>
      <c r="F127" s="1">
        <v>46.415999999999997</v>
      </c>
      <c r="G127" s="1">
        <v>10</v>
      </c>
      <c r="H127" s="1" t="s">
        <v>51</v>
      </c>
      <c r="I127" s="7">
        <v>4.8550000000000004</v>
      </c>
      <c r="J127" s="1" t="s">
        <v>56</v>
      </c>
    </row>
    <row r="128" spans="1:10" x14ac:dyDescent="0.25">
      <c r="A128" s="1">
        <f t="shared" si="1"/>
        <v>127</v>
      </c>
      <c r="B128" s="2">
        <v>37054</v>
      </c>
      <c r="C128" s="3">
        <v>7.4178240740740739E-2</v>
      </c>
      <c r="D128" s="1">
        <v>0</v>
      </c>
      <c r="E128" s="1">
        <v>39.094999999999999</v>
      </c>
      <c r="F128" s="1">
        <v>47.283000000000001</v>
      </c>
      <c r="G128" s="1">
        <v>15</v>
      </c>
      <c r="H128" s="1" t="s">
        <v>59</v>
      </c>
      <c r="I128" s="7">
        <v>4.9400000000000004</v>
      </c>
      <c r="J128" s="1" t="s">
        <v>56</v>
      </c>
    </row>
    <row r="129" spans="1:18" x14ac:dyDescent="0.25">
      <c r="A129" s="1">
        <f t="shared" si="1"/>
        <v>128</v>
      </c>
      <c r="B129" s="2">
        <v>37059</v>
      </c>
      <c r="C129" s="3">
        <v>0.47378472222222223</v>
      </c>
      <c r="D129" s="1">
        <v>0</v>
      </c>
      <c r="E129" s="1">
        <v>39.042999999999999</v>
      </c>
      <c r="F129" s="1">
        <v>45.808</v>
      </c>
      <c r="G129" s="1">
        <v>33</v>
      </c>
      <c r="H129" s="1" t="s">
        <v>64</v>
      </c>
      <c r="I129" s="7">
        <v>4.5149999999999997</v>
      </c>
      <c r="J129" s="1" t="s">
        <v>54</v>
      </c>
    </row>
    <row r="130" spans="1:18" x14ac:dyDescent="0.25">
      <c r="A130" s="1">
        <f t="shared" si="1"/>
        <v>129</v>
      </c>
      <c r="B130" s="2">
        <v>37320</v>
      </c>
      <c r="C130" s="3">
        <v>0.28780092592592593</v>
      </c>
      <c r="D130" s="1">
        <v>0</v>
      </c>
      <c r="E130" s="1">
        <v>38.331000000000003</v>
      </c>
      <c r="F130" s="1">
        <v>45.244</v>
      </c>
      <c r="G130" s="1">
        <v>52</v>
      </c>
      <c r="H130" s="1" t="s">
        <v>61</v>
      </c>
      <c r="I130" s="7">
        <v>4.6849999999999996</v>
      </c>
      <c r="J130" s="1" t="s">
        <v>54</v>
      </c>
    </row>
    <row r="131" spans="1:18" x14ac:dyDescent="0.25">
      <c r="A131" s="1">
        <f t="shared" si="1"/>
        <v>130</v>
      </c>
      <c r="B131" s="2">
        <v>37353</v>
      </c>
      <c r="C131" s="3">
        <v>0.95172453703703708</v>
      </c>
      <c r="D131" s="1">
        <v>0</v>
      </c>
      <c r="E131" s="1">
        <v>38.398000000000003</v>
      </c>
      <c r="F131" s="1">
        <v>45.24</v>
      </c>
      <c r="G131" s="1">
        <v>15</v>
      </c>
      <c r="H131" s="1" t="s">
        <v>51</v>
      </c>
      <c r="I131" s="7">
        <v>4.8550000000000004</v>
      </c>
      <c r="J131" s="1" t="s">
        <v>56</v>
      </c>
    </row>
    <row r="132" spans="1:18" x14ac:dyDescent="0.25">
      <c r="A132" s="1">
        <f t="shared" ref="A132:A195" si="2">A131+1</f>
        <v>131</v>
      </c>
      <c r="B132" s="2">
        <v>37427</v>
      </c>
      <c r="C132" s="3">
        <v>0.57988425925925924</v>
      </c>
      <c r="D132" s="1">
        <v>0</v>
      </c>
      <c r="E132" s="1">
        <v>38.64</v>
      </c>
      <c r="F132" s="1">
        <v>45.002000000000002</v>
      </c>
      <c r="G132" s="1">
        <v>10</v>
      </c>
      <c r="H132" s="1" t="s">
        <v>72</v>
      </c>
      <c r="I132" s="7">
        <v>4.0999999999999996</v>
      </c>
      <c r="J132" s="1" t="s">
        <v>54</v>
      </c>
    </row>
    <row r="133" spans="1:18" x14ac:dyDescent="0.25">
      <c r="A133" s="1">
        <f t="shared" si="2"/>
        <v>132</v>
      </c>
      <c r="B133" s="2">
        <v>37672</v>
      </c>
      <c r="C133" s="3">
        <v>0.59937499999999999</v>
      </c>
      <c r="D133" s="1">
        <v>0</v>
      </c>
      <c r="E133" s="1">
        <v>38.345999999999997</v>
      </c>
      <c r="F133" s="1">
        <v>45.01</v>
      </c>
      <c r="G133" s="1">
        <v>65</v>
      </c>
      <c r="H133" s="1" t="s">
        <v>57</v>
      </c>
      <c r="I133" s="7">
        <v>4.5999999999999996</v>
      </c>
      <c r="J133" s="1" t="s">
        <v>54</v>
      </c>
    </row>
    <row r="134" spans="1:18" x14ac:dyDescent="0.25">
      <c r="A134" s="1">
        <f t="shared" si="2"/>
        <v>133</v>
      </c>
      <c r="B134" s="2">
        <v>37777</v>
      </c>
      <c r="C134" s="3">
        <v>0.71811342592592597</v>
      </c>
      <c r="D134" s="1">
        <v>0</v>
      </c>
      <c r="E134" s="1">
        <v>38.561999999999998</v>
      </c>
      <c r="F134" s="1">
        <v>45.048999999999999</v>
      </c>
      <c r="G134" s="1">
        <v>69</v>
      </c>
      <c r="H134" s="1" t="s">
        <v>57</v>
      </c>
      <c r="I134" s="7">
        <v>1.6</v>
      </c>
      <c r="J134" s="1" t="s">
        <v>54</v>
      </c>
    </row>
    <row r="135" spans="1:18" x14ac:dyDescent="0.25">
      <c r="A135" s="1">
        <f t="shared" si="2"/>
        <v>134</v>
      </c>
      <c r="B135" s="2">
        <v>37844</v>
      </c>
      <c r="C135" s="3">
        <v>0.84173611111111113</v>
      </c>
      <c r="D135" s="1">
        <v>0</v>
      </c>
      <c r="E135" s="1">
        <v>38.72</v>
      </c>
      <c r="F135" s="1">
        <v>44.915999999999997</v>
      </c>
      <c r="G135" s="1">
        <v>8</v>
      </c>
      <c r="H135" s="1" t="s">
        <v>68</v>
      </c>
      <c r="I135" s="7">
        <v>5.0250000000000004</v>
      </c>
      <c r="J135" s="1" t="s">
        <v>56</v>
      </c>
    </row>
    <row r="136" spans="1:18" x14ac:dyDescent="0.25">
      <c r="A136" s="1">
        <f t="shared" si="2"/>
        <v>135</v>
      </c>
      <c r="B136" s="2">
        <v>38010</v>
      </c>
      <c r="C136" s="3">
        <v>0.19493055555555555</v>
      </c>
      <c r="D136" s="1">
        <v>0</v>
      </c>
      <c r="E136" s="1">
        <v>38.286999999999999</v>
      </c>
      <c r="F136" s="1">
        <v>44.804000000000002</v>
      </c>
      <c r="G136" s="1">
        <v>4</v>
      </c>
      <c r="H136" s="1" t="s">
        <v>57</v>
      </c>
      <c r="I136" s="7">
        <v>4.5999999999999996</v>
      </c>
      <c r="J136" s="1" t="s">
        <v>54</v>
      </c>
    </row>
    <row r="137" spans="1:18" x14ac:dyDescent="0.25">
      <c r="A137" s="1">
        <f t="shared" si="2"/>
        <v>136</v>
      </c>
      <c r="B137" s="2">
        <v>38510</v>
      </c>
      <c r="C137" s="3">
        <v>0.41060416666666666</v>
      </c>
      <c r="D137" s="3">
        <v>0.59810416666666666</v>
      </c>
      <c r="E137" s="1">
        <v>37.99</v>
      </c>
      <c r="F137" s="1">
        <v>46.84</v>
      </c>
      <c r="G137" s="1">
        <v>18</v>
      </c>
      <c r="H137" s="1" t="s">
        <v>73</v>
      </c>
      <c r="I137" s="7">
        <v>4.66</v>
      </c>
      <c r="J137" s="1" t="s">
        <v>74</v>
      </c>
    </row>
    <row r="138" spans="1:18" x14ac:dyDescent="0.25">
      <c r="A138" s="1">
        <f t="shared" si="2"/>
        <v>137</v>
      </c>
      <c r="B138" s="2">
        <v>38863</v>
      </c>
      <c r="C138" s="3">
        <v>0.62467013888888889</v>
      </c>
      <c r="D138" s="3">
        <v>0.77050347222222226</v>
      </c>
      <c r="E138" s="1">
        <v>38.57</v>
      </c>
      <c r="F138" s="1">
        <v>45.18</v>
      </c>
      <c r="G138" s="1">
        <v>14</v>
      </c>
      <c r="H138" s="1" t="s">
        <v>73</v>
      </c>
      <c r="I138" s="7">
        <v>4.66</v>
      </c>
      <c r="J138" s="1" t="s">
        <v>74</v>
      </c>
      <c r="K138" s="1">
        <v>20</v>
      </c>
      <c r="L138" t="s">
        <v>75</v>
      </c>
      <c r="M138" t="s">
        <v>76</v>
      </c>
      <c r="N138" t="s">
        <v>77</v>
      </c>
      <c r="O138" t="s">
        <v>78</v>
      </c>
      <c r="P138" t="s">
        <v>79</v>
      </c>
      <c r="Q138" t="s">
        <v>80</v>
      </c>
      <c r="R138" t="s">
        <v>81</v>
      </c>
    </row>
    <row r="139" spans="1:18" x14ac:dyDescent="0.25">
      <c r="A139" s="1">
        <f t="shared" si="2"/>
        <v>138</v>
      </c>
      <c r="B139" s="2">
        <v>39053</v>
      </c>
      <c r="C139" s="3">
        <v>0.27755208333333331</v>
      </c>
      <c r="D139" s="3">
        <v>0.42338541666666668</v>
      </c>
      <c r="E139" s="1">
        <v>38.770000000000003</v>
      </c>
      <c r="F139" s="1">
        <v>45.18</v>
      </c>
      <c r="G139" s="1">
        <v>15</v>
      </c>
      <c r="H139" s="1" t="s">
        <v>73</v>
      </c>
      <c r="I139" s="7">
        <v>4.66</v>
      </c>
      <c r="J139" s="1" t="s">
        <v>74</v>
      </c>
      <c r="K139" s="1">
        <v>31</v>
      </c>
      <c r="L139" t="s">
        <v>75</v>
      </c>
      <c r="M139" t="s">
        <v>82</v>
      </c>
      <c r="N139" t="s">
        <v>77</v>
      </c>
      <c r="O139" t="s">
        <v>78</v>
      </c>
      <c r="P139" t="s">
        <v>79</v>
      </c>
      <c r="Q139" t="s">
        <v>80</v>
      </c>
      <c r="R139" t="s">
        <v>83</v>
      </c>
    </row>
    <row r="140" spans="1:18" x14ac:dyDescent="0.25">
      <c r="A140" s="1">
        <f t="shared" si="2"/>
        <v>139</v>
      </c>
      <c r="B140" s="2">
        <v>39417</v>
      </c>
      <c r="C140" s="3">
        <v>0.78136226851851853</v>
      </c>
      <c r="D140" s="3">
        <v>0.92719560185185179</v>
      </c>
      <c r="E140" s="1">
        <v>38.229999999999997</v>
      </c>
      <c r="F140" s="1">
        <v>46.48</v>
      </c>
      <c r="G140" s="1">
        <v>14</v>
      </c>
      <c r="H140" s="1" t="s">
        <v>84</v>
      </c>
      <c r="I140" s="7">
        <v>5.016</v>
      </c>
      <c r="J140" s="1" t="s">
        <v>74</v>
      </c>
      <c r="K140" s="1">
        <v>24</v>
      </c>
      <c r="L140" t="s">
        <v>75</v>
      </c>
      <c r="M140" t="s">
        <v>82</v>
      </c>
      <c r="N140" t="s">
        <v>77</v>
      </c>
      <c r="O140" t="s">
        <v>85</v>
      </c>
      <c r="P140" t="s">
        <v>79</v>
      </c>
      <c r="Q140" t="s">
        <v>86</v>
      </c>
    </row>
    <row r="141" spans="1:18" x14ac:dyDescent="0.25">
      <c r="A141" s="1">
        <f t="shared" si="2"/>
        <v>140</v>
      </c>
      <c r="B141" s="2">
        <v>39494</v>
      </c>
      <c r="C141" s="3">
        <v>0.29488194444444443</v>
      </c>
      <c r="D141" s="3">
        <v>0.4407152777777778</v>
      </c>
      <c r="E141" s="1">
        <v>38.479999999999997</v>
      </c>
      <c r="F141" s="1">
        <v>45.23</v>
      </c>
      <c r="G141" s="1">
        <v>14</v>
      </c>
      <c r="H141" s="1" t="s">
        <v>73</v>
      </c>
      <c r="I141" s="7">
        <v>4.66</v>
      </c>
      <c r="J141" s="1" t="s">
        <v>74</v>
      </c>
      <c r="K141" s="1">
        <v>25</v>
      </c>
      <c r="L141" t="s">
        <v>75</v>
      </c>
      <c r="M141" t="s">
        <v>76</v>
      </c>
      <c r="N141" t="s">
        <v>77</v>
      </c>
      <c r="O141" t="s">
        <v>78</v>
      </c>
      <c r="P141" t="s">
        <v>79</v>
      </c>
      <c r="Q141" t="s">
        <v>80</v>
      </c>
      <c r="R141" t="s">
        <v>81</v>
      </c>
    </row>
    <row r="142" spans="1:18" x14ac:dyDescent="0.25">
      <c r="A142" s="1">
        <f t="shared" si="2"/>
        <v>141</v>
      </c>
      <c r="B142" s="2">
        <v>39693</v>
      </c>
      <c r="C142" s="3">
        <v>0.8339340277777777</v>
      </c>
      <c r="D142" s="3">
        <v>2.1434027777777778E-2</v>
      </c>
      <c r="E142" s="1">
        <v>38.99</v>
      </c>
      <c r="F142" s="1">
        <v>45.92</v>
      </c>
      <c r="G142" s="1">
        <v>18</v>
      </c>
      <c r="H142" s="1" t="s">
        <v>87</v>
      </c>
      <c r="I142" s="7">
        <v>5.4169999999999998</v>
      </c>
      <c r="J142" s="1" t="s">
        <v>74</v>
      </c>
      <c r="K142" s="1">
        <v>26</v>
      </c>
      <c r="L142" t="s">
        <v>75</v>
      </c>
      <c r="M142" t="s">
        <v>76</v>
      </c>
      <c r="N142" t="s">
        <v>77</v>
      </c>
      <c r="O142" t="s">
        <v>88</v>
      </c>
      <c r="P142" t="s">
        <v>79</v>
      </c>
      <c r="Q142" t="s">
        <v>86</v>
      </c>
      <c r="R142" t="s">
        <v>89</v>
      </c>
    </row>
    <row r="143" spans="1:18" x14ac:dyDescent="0.25">
      <c r="A143" s="1">
        <f t="shared" si="2"/>
        <v>142</v>
      </c>
      <c r="B143" s="2">
        <v>39724</v>
      </c>
      <c r="C143" s="3">
        <v>0.52907407407407403</v>
      </c>
      <c r="D143" s="3">
        <v>0.6749074074074074</v>
      </c>
      <c r="E143" s="1">
        <v>38.06</v>
      </c>
      <c r="F143" s="1">
        <v>44.58</v>
      </c>
      <c r="G143" s="1">
        <v>18</v>
      </c>
      <c r="H143" s="1" t="s">
        <v>90</v>
      </c>
      <c r="I143" s="7">
        <v>4.7519999999999998</v>
      </c>
      <c r="J143" s="1" t="s">
        <v>74</v>
      </c>
      <c r="K143" s="1">
        <v>21</v>
      </c>
      <c r="L143" t="s">
        <v>75</v>
      </c>
      <c r="M143" t="s">
        <v>91</v>
      </c>
      <c r="N143" t="s">
        <v>77</v>
      </c>
      <c r="O143" t="s">
        <v>92</v>
      </c>
      <c r="P143" t="s">
        <v>79</v>
      </c>
      <c r="Q143" t="s">
        <v>80</v>
      </c>
      <c r="R143" t="s">
        <v>93</v>
      </c>
    </row>
    <row r="144" spans="1:18" x14ac:dyDescent="0.25">
      <c r="A144" s="1">
        <f t="shared" si="2"/>
        <v>143</v>
      </c>
      <c r="B144" s="2">
        <v>40211</v>
      </c>
      <c r="C144" s="3">
        <v>0.42811574074074071</v>
      </c>
      <c r="D144" s="3">
        <v>0.57394907407407403</v>
      </c>
      <c r="E144" s="1">
        <v>37.92</v>
      </c>
      <c r="F144" s="1">
        <v>46.98</v>
      </c>
      <c r="G144" s="1">
        <v>14</v>
      </c>
      <c r="H144" s="1" t="s">
        <v>94</v>
      </c>
      <c r="I144" s="7">
        <v>4.93</v>
      </c>
      <c r="J144" s="1" t="s">
        <v>74</v>
      </c>
      <c r="K144" s="1">
        <v>15</v>
      </c>
      <c r="L144" t="s">
        <v>75</v>
      </c>
      <c r="M144" t="s">
        <v>76</v>
      </c>
      <c r="N144" t="s">
        <v>77</v>
      </c>
      <c r="O144" t="s">
        <v>95</v>
      </c>
      <c r="P144" t="s">
        <v>79</v>
      </c>
      <c r="Q144" t="s">
        <v>86</v>
      </c>
      <c r="R144" t="s">
        <v>96</v>
      </c>
    </row>
    <row r="145" spans="1:18" x14ac:dyDescent="0.25">
      <c r="A145" s="1">
        <f t="shared" si="2"/>
        <v>144</v>
      </c>
      <c r="B145" s="2">
        <v>40690</v>
      </c>
      <c r="C145" s="3">
        <v>0.52162615740740736</v>
      </c>
      <c r="D145" s="3">
        <v>0.70912615740740736</v>
      </c>
      <c r="E145" s="1">
        <v>36.979999999999997</v>
      </c>
      <c r="F145" s="1">
        <v>45.31</v>
      </c>
      <c r="G145" s="1">
        <v>18</v>
      </c>
      <c r="H145" s="1" t="s">
        <v>90</v>
      </c>
      <c r="I145" s="7">
        <v>4.7519999999999998</v>
      </c>
      <c r="J145" s="1" t="s">
        <v>74</v>
      </c>
      <c r="K145" s="1" t="s">
        <v>79</v>
      </c>
      <c r="L145" t="s">
        <v>80</v>
      </c>
      <c r="M145" t="s">
        <v>97</v>
      </c>
      <c r="N145">
        <v>8</v>
      </c>
      <c r="O145" t="s">
        <v>75</v>
      </c>
      <c r="P145" t="s">
        <v>98</v>
      </c>
    </row>
    <row r="146" spans="1:18" x14ac:dyDescent="0.25">
      <c r="A146" s="1">
        <f t="shared" si="2"/>
        <v>145</v>
      </c>
      <c r="B146" s="2">
        <v>41132</v>
      </c>
      <c r="C146" s="3">
        <v>0.51615972222222217</v>
      </c>
      <c r="D146" s="3">
        <v>0.70365972222222217</v>
      </c>
      <c r="E146" s="1">
        <v>38.549999999999997</v>
      </c>
      <c r="F146" s="1">
        <v>46.87</v>
      </c>
      <c r="G146" s="1">
        <v>15</v>
      </c>
      <c r="H146" s="1" t="s">
        <v>99</v>
      </c>
      <c r="I146" s="7">
        <v>6.2149999999999999</v>
      </c>
      <c r="J146" s="1" t="s">
        <v>74</v>
      </c>
      <c r="K146" s="1" t="s">
        <v>79</v>
      </c>
      <c r="L146" t="s">
        <v>86</v>
      </c>
      <c r="M146" t="s">
        <v>97</v>
      </c>
      <c r="N146">
        <v>20</v>
      </c>
      <c r="O146" t="s">
        <v>75</v>
      </c>
      <c r="P146" t="s">
        <v>100</v>
      </c>
      <c r="Q146" t="s">
        <v>77</v>
      </c>
      <c r="R146" t="s">
        <v>101</v>
      </c>
    </row>
    <row r="147" spans="1:18" x14ac:dyDescent="0.25">
      <c r="A147" s="1">
        <f t="shared" si="2"/>
        <v>146</v>
      </c>
      <c r="B147" s="2">
        <v>41132</v>
      </c>
      <c r="C147" s="3">
        <v>0.52097916666666666</v>
      </c>
      <c r="D147" s="3">
        <v>0.70847916666666666</v>
      </c>
      <c r="E147" s="1">
        <v>38.46</v>
      </c>
      <c r="F147" s="1">
        <v>46.75</v>
      </c>
      <c r="G147" s="1">
        <v>15</v>
      </c>
      <c r="H147" s="1" t="s">
        <v>87</v>
      </c>
      <c r="I147" s="7">
        <v>5.4169999999999998</v>
      </c>
      <c r="J147" s="1" t="s">
        <v>74</v>
      </c>
      <c r="K147" s="1" t="s">
        <v>79</v>
      </c>
      <c r="L147" t="s">
        <v>86</v>
      </c>
      <c r="M147" t="s">
        <v>97</v>
      </c>
      <c r="N147">
        <v>29</v>
      </c>
      <c r="O147" t="s">
        <v>75</v>
      </c>
      <c r="P147" t="s">
        <v>100</v>
      </c>
      <c r="Q147" t="s">
        <v>77</v>
      </c>
      <c r="R147" t="s">
        <v>101</v>
      </c>
    </row>
    <row r="148" spans="1:18" x14ac:dyDescent="0.25">
      <c r="A148" s="1">
        <f t="shared" si="2"/>
        <v>147</v>
      </c>
      <c r="B148" s="2">
        <v>41132</v>
      </c>
      <c r="C148" s="3">
        <v>0.52401620370370372</v>
      </c>
      <c r="D148" s="3">
        <v>0.71151620370370372</v>
      </c>
      <c r="E148" s="1">
        <v>38.58</v>
      </c>
      <c r="F148" s="1">
        <v>46.78</v>
      </c>
      <c r="G148" s="1">
        <v>16</v>
      </c>
      <c r="H148" s="1" t="s">
        <v>99</v>
      </c>
      <c r="I148" s="7">
        <v>6.2149999999999999</v>
      </c>
      <c r="J148" s="1" t="s">
        <v>74</v>
      </c>
      <c r="K148" s="1" t="s">
        <v>79</v>
      </c>
      <c r="L148" t="s">
        <v>86</v>
      </c>
      <c r="M148" t="s">
        <v>97</v>
      </c>
      <c r="N148">
        <v>28</v>
      </c>
      <c r="O148" t="s">
        <v>75</v>
      </c>
      <c r="P148" t="s">
        <v>102</v>
      </c>
      <c r="Q148" t="s">
        <v>103</v>
      </c>
    </row>
    <row r="149" spans="1:18" x14ac:dyDescent="0.25">
      <c r="A149" s="1">
        <f t="shared" si="2"/>
        <v>148</v>
      </c>
      <c r="B149" s="2">
        <v>41132</v>
      </c>
      <c r="C149" s="3">
        <v>0.53100231481481475</v>
      </c>
      <c r="D149" s="3">
        <v>0.71850231481481475</v>
      </c>
      <c r="E149" s="1">
        <v>38.46</v>
      </c>
      <c r="F149" s="1">
        <v>46.64</v>
      </c>
      <c r="G149" s="1">
        <v>14</v>
      </c>
      <c r="H149" s="1" t="s">
        <v>73</v>
      </c>
      <c r="I149" s="7">
        <v>4.66</v>
      </c>
      <c r="J149" s="1" t="s">
        <v>74</v>
      </c>
      <c r="K149" s="1" t="s">
        <v>79</v>
      </c>
      <c r="L149" t="s">
        <v>86</v>
      </c>
      <c r="M149" t="s">
        <v>97</v>
      </c>
      <c r="N149">
        <v>38</v>
      </c>
      <c r="O149" t="s">
        <v>75</v>
      </c>
      <c r="P149" t="s">
        <v>100</v>
      </c>
      <c r="Q149" t="s">
        <v>77</v>
      </c>
      <c r="R149" t="s">
        <v>101</v>
      </c>
    </row>
    <row r="150" spans="1:18" x14ac:dyDescent="0.25">
      <c r="A150" s="1">
        <f t="shared" si="2"/>
        <v>149</v>
      </c>
      <c r="B150" s="2">
        <v>41132</v>
      </c>
      <c r="C150" s="3">
        <v>0.53411574074074075</v>
      </c>
      <c r="D150" s="3">
        <v>0.72161574074074075</v>
      </c>
      <c r="E150" s="1">
        <v>38.47</v>
      </c>
      <c r="F150" s="1">
        <v>46.84</v>
      </c>
      <c r="G150" s="1">
        <v>14</v>
      </c>
      <c r="H150" s="1" t="s">
        <v>104</v>
      </c>
      <c r="I150" s="7">
        <v>5.26</v>
      </c>
      <c r="J150" s="1" t="s">
        <v>74</v>
      </c>
      <c r="K150" s="1" t="s">
        <v>79</v>
      </c>
      <c r="L150" t="s">
        <v>86</v>
      </c>
      <c r="M150" t="s">
        <v>97</v>
      </c>
      <c r="N150">
        <v>21</v>
      </c>
      <c r="O150" t="s">
        <v>75</v>
      </c>
      <c r="P150" t="s">
        <v>100</v>
      </c>
      <c r="Q150" t="s">
        <v>77</v>
      </c>
      <c r="R150" t="s">
        <v>101</v>
      </c>
    </row>
    <row r="151" spans="1:18" x14ac:dyDescent="0.25">
      <c r="A151" s="1">
        <f t="shared" si="2"/>
        <v>150</v>
      </c>
      <c r="B151" s="2">
        <v>41132</v>
      </c>
      <c r="C151" s="3">
        <v>0.55145023148148153</v>
      </c>
      <c r="D151" s="3">
        <v>0.73895023148148153</v>
      </c>
      <c r="E151" s="1">
        <v>38.47</v>
      </c>
      <c r="F151" s="1">
        <v>46.65</v>
      </c>
      <c r="G151" s="1">
        <v>14</v>
      </c>
      <c r="H151" s="1" t="s">
        <v>105</v>
      </c>
      <c r="I151" s="7">
        <v>5.0999999999999996</v>
      </c>
      <c r="J151" s="1" t="s">
        <v>74</v>
      </c>
      <c r="K151" s="1" t="s">
        <v>79</v>
      </c>
      <c r="L151" t="s">
        <v>86</v>
      </c>
      <c r="M151" t="s">
        <v>97</v>
      </c>
      <c r="N151">
        <v>37</v>
      </c>
      <c r="O151" t="s">
        <v>75</v>
      </c>
      <c r="P151" t="s">
        <v>100</v>
      </c>
      <c r="Q151" t="s">
        <v>77</v>
      </c>
      <c r="R151" t="s">
        <v>101</v>
      </c>
    </row>
    <row r="152" spans="1:18" x14ac:dyDescent="0.25">
      <c r="A152" s="1">
        <f t="shared" si="2"/>
        <v>151</v>
      </c>
      <c r="B152" s="2">
        <v>41132</v>
      </c>
      <c r="C152" s="3">
        <v>0.60087731481481488</v>
      </c>
      <c r="D152" s="3">
        <v>0.78837731481481488</v>
      </c>
      <c r="E152" s="1">
        <v>38.450000000000003</v>
      </c>
      <c r="F152" s="1">
        <v>46.67</v>
      </c>
      <c r="G152" s="1">
        <v>17</v>
      </c>
      <c r="H152" s="1" t="s">
        <v>94</v>
      </c>
      <c r="I152" s="7">
        <v>4.93</v>
      </c>
      <c r="J152" s="1" t="s">
        <v>74</v>
      </c>
      <c r="K152" s="1" t="s">
        <v>79</v>
      </c>
      <c r="L152" t="s">
        <v>86</v>
      </c>
      <c r="M152" t="s">
        <v>97</v>
      </c>
      <c r="N152">
        <v>35</v>
      </c>
      <c r="O152" t="s">
        <v>75</v>
      </c>
      <c r="P152" t="s">
        <v>100</v>
      </c>
      <c r="Q152" t="s">
        <v>77</v>
      </c>
      <c r="R152" t="s">
        <v>101</v>
      </c>
    </row>
    <row r="153" spans="1:18" x14ac:dyDescent="0.25">
      <c r="A153" s="1">
        <f t="shared" si="2"/>
        <v>152</v>
      </c>
      <c r="B153" s="2">
        <v>41132</v>
      </c>
      <c r="C153" s="3">
        <v>0.6397511574074074</v>
      </c>
      <c r="D153" s="3">
        <v>0.8272511574074074</v>
      </c>
      <c r="E153" s="1">
        <v>38.49</v>
      </c>
      <c r="F153" s="1">
        <v>46.76</v>
      </c>
      <c r="G153" s="1">
        <v>14</v>
      </c>
      <c r="H153" s="1" t="s">
        <v>106</v>
      </c>
      <c r="I153" s="7">
        <v>5.1820000000000004</v>
      </c>
      <c r="J153" s="1" t="s">
        <v>74</v>
      </c>
      <c r="K153" s="1" t="s">
        <v>79</v>
      </c>
      <c r="L153" t="s">
        <v>86</v>
      </c>
      <c r="M153" t="s">
        <v>97</v>
      </c>
      <c r="N153">
        <v>28</v>
      </c>
      <c r="O153" t="s">
        <v>75</v>
      </c>
      <c r="P153" t="s">
        <v>100</v>
      </c>
      <c r="Q153" t="s">
        <v>77</v>
      </c>
      <c r="R153" t="s">
        <v>101</v>
      </c>
    </row>
    <row r="154" spans="1:18" x14ac:dyDescent="0.25">
      <c r="A154" s="1">
        <f t="shared" si="2"/>
        <v>153</v>
      </c>
      <c r="B154" s="2">
        <v>41132</v>
      </c>
      <c r="C154" s="3">
        <v>0.65509722222222222</v>
      </c>
      <c r="D154" s="3">
        <v>0.84259722222222211</v>
      </c>
      <c r="E154" s="1">
        <v>38.479999999999997</v>
      </c>
      <c r="F154" s="1">
        <v>46.72</v>
      </c>
      <c r="G154" s="1">
        <v>28</v>
      </c>
      <c r="H154" s="1" t="s">
        <v>104</v>
      </c>
      <c r="I154" s="7">
        <v>5.26</v>
      </c>
      <c r="J154" s="1" t="s">
        <v>74</v>
      </c>
      <c r="K154" s="1" t="s">
        <v>79</v>
      </c>
      <c r="L154" t="s">
        <v>86</v>
      </c>
      <c r="M154" t="s">
        <v>97</v>
      </c>
      <c r="N154">
        <v>31</v>
      </c>
      <c r="O154" t="s">
        <v>75</v>
      </c>
      <c r="P154" t="s">
        <v>100</v>
      </c>
      <c r="Q154" t="s">
        <v>77</v>
      </c>
      <c r="R154" t="s">
        <v>101</v>
      </c>
    </row>
    <row r="155" spans="1:18" x14ac:dyDescent="0.25">
      <c r="A155" s="1">
        <f t="shared" si="2"/>
        <v>154</v>
      </c>
      <c r="B155" s="2">
        <v>41132</v>
      </c>
      <c r="C155" s="3">
        <v>0.74900347222222219</v>
      </c>
      <c r="D155" s="3">
        <v>0.93650347222222219</v>
      </c>
      <c r="E155" s="1">
        <v>38.479999999999997</v>
      </c>
      <c r="F155" s="1">
        <v>46.79</v>
      </c>
      <c r="G155" s="1">
        <v>18</v>
      </c>
      <c r="H155" s="1" t="s">
        <v>90</v>
      </c>
      <c r="I155" s="7">
        <v>4.7519999999999998</v>
      </c>
      <c r="J155" s="1" t="s">
        <v>74</v>
      </c>
      <c r="K155" s="1" t="s">
        <v>79</v>
      </c>
      <c r="L155" t="s">
        <v>86</v>
      </c>
      <c r="M155" t="s">
        <v>97</v>
      </c>
      <c r="N155">
        <v>25</v>
      </c>
      <c r="O155" t="s">
        <v>75</v>
      </c>
      <c r="P155" t="s">
        <v>100</v>
      </c>
      <c r="Q155" t="s">
        <v>77</v>
      </c>
      <c r="R155" t="s">
        <v>101</v>
      </c>
    </row>
    <row r="156" spans="1:18" x14ac:dyDescent="0.25">
      <c r="A156" s="1">
        <f t="shared" si="2"/>
        <v>155</v>
      </c>
      <c r="B156" s="2">
        <v>41132</v>
      </c>
      <c r="C156" s="3">
        <v>0.82829861111111114</v>
      </c>
      <c r="D156" s="3">
        <v>1.579861111111111E-2</v>
      </c>
      <c r="E156" s="1">
        <v>38.479999999999997</v>
      </c>
      <c r="F156" s="1">
        <v>46.78</v>
      </c>
      <c r="G156" s="1">
        <v>15</v>
      </c>
      <c r="H156" s="1" t="s">
        <v>105</v>
      </c>
      <c r="I156" s="7">
        <v>5.0999999999999996</v>
      </c>
      <c r="J156" s="1" t="s">
        <v>74</v>
      </c>
      <c r="K156" s="1" t="s">
        <v>79</v>
      </c>
      <c r="L156" t="s">
        <v>86</v>
      </c>
      <c r="M156" t="s">
        <v>97</v>
      </c>
      <c r="N156">
        <v>27</v>
      </c>
      <c r="O156" t="s">
        <v>75</v>
      </c>
      <c r="P156" t="s">
        <v>100</v>
      </c>
      <c r="Q156" t="s">
        <v>77</v>
      </c>
      <c r="R156" t="s">
        <v>101</v>
      </c>
    </row>
    <row r="157" spans="1:18" x14ac:dyDescent="0.25">
      <c r="A157" s="1">
        <f t="shared" si="2"/>
        <v>156</v>
      </c>
      <c r="B157" s="2">
        <v>41132</v>
      </c>
      <c r="C157" s="3">
        <v>0.93336574074074075</v>
      </c>
      <c r="D157" s="3">
        <v>0.12086574074074073</v>
      </c>
      <c r="E157" s="1">
        <v>38.46</v>
      </c>
      <c r="F157" s="1">
        <v>46.72</v>
      </c>
      <c r="G157" s="1">
        <v>17</v>
      </c>
      <c r="H157" s="1" t="s">
        <v>87</v>
      </c>
      <c r="I157" s="7">
        <v>5.4169999999999998</v>
      </c>
      <c r="J157" s="1" t="s">
        <v>74</v>
      </c>
      <c r="K157" s="1" t="s">
        <v>79</v>
      </c>
      <c r="L157" t="s">
        <v>86</v>
      </c>
      <c r="M157" t="s">
        <v>97</v>
      </c>
      <c r="N157">
        <v>32</v>
      </c>
      <c r="O157" t="s">
        <v>75</v>
      </c>
      <c r="P157" t="s">
        <v>100</v>
      </c>
      <c r="Q157" t="s">
        <v>77</v>
      </c>
      <c r="R157" t="s">
        <v>101</v>
      </c>
    </row>
    <row r="158" spans="1:18" x14ac:dyDescent="0.25">
      <c r="A158" s="1">
        <f t="shared" si="2"/>
        <v>157</v>
      </c>
      <c r="B158" s="2">
        <v>41132</v>
      </c>
      <c r="C158" s="3">
        <v>0.95852893518518512</v>
      </c>
      <c r="D158" s="3">
        <v>0.14602893518518517</v>
      </c>
      <c r="E158" s="1">
        <v>38.46</v>
      </c>
      <c r="F158" s="1">
        <v>46.72</v>
      </c>
      <c r="G158" s="1">
        <v>22</v>
      </c>
      <c r="H158" s="1" t="s">
        <v>73</v>
      </c>
      <c r="I158" s="7">
        <v>4.66</v>
      </c>
      <c r="J158" s="1" t="s">
        <v>74</v>
      </c>
      <c r="K158" s="1" t="s">
        <v>79</v>
      </c>
      <c r="L158" t="s">
        <v>86</v>
      </c>
      <c r="M158" t="s">
        <v>97</v>
      </c>
      <c r="N158">
        <v>32</v>
      </c>
      <c r="O158" t="s">
        <v>75</v>
      </c>
      <c r="P158" t="s">
        <v>100</v>
      </c>
      <c r="Q158" t="s">
        <v>77</v>
      </c>
      <c r="R158" t="s">
        <v>101</v>
      </c>
    </row>
    <row r="159" spans="1:18" x14ac:dyDescent="0.25">
      <c r="A159" s="1">
        <f t="shared" si="2"/>
        <v>158</v>
      </c>
      <c r="B159" s="2">
        <v>41133</v>
      </c>
      <c r="C159" s="3">
        <v>0.27829629629629626</v>
      </c>
      <c r="D159" s="3">
        <v>0.46579629629629632</v>
      </c>
      <c r="E159" s="1">
        <v>38.46</v>
      </c>
      <c r="F159" s="1">
        <v>46.65</v>
      </c>
      <c r="G159" s="1">
        <v>14</v>
      </c>
      <c r="H159" s="1" t="s">
        <v>73</v>
      </c>
      <c r="I159" s="7">
        <v>4.66</v>
      </c>
      <c r="J159" s="1" t="s">
        <v>74</v>
      </c>
      <c r="K159" s="1" t="s">
        <v>79</v>
      </c>
      <c r="L159" t="s">
        <v>86</v>
      </c>
      <c r="M159" t="s">
        <v>97</v>
      </c>
      <c r="N159">
        <v>37</v>
      </c>
      <c r="O159" t="s">
        <v>75</v>
      </c>
      <c r="P159" t="s">
        <v>100</v>
      </c>
      <c r="Q159" t="s">
        <v>77</v>
      </c>
      <c r="R159" t="s">
        <v>101</v>
      </c>
    </row>
    <row r="160" spans="1:18" x14ac:dyDescent="0.25">
      <c r="A160" s="1">
        <f t="shared" si="2"/>
        <v>159</v>
      </c>
      <c r="B160" s="2">
        <v>41134</v>
      </c>
      <c r="C160" s="3">
        <v>8.0671296296296297E-2</v>
      </c>
      <c r="D160" s="3">
        <v>0.26817129629629627</v>
      </c>
      <c r="E160" s="1">
        <v>38.47</v>
      </c>
      <c r="F160" s="1">
        <v>46.66</v>
      </c>
      <c r="G160" s="1">
        <v>14</v>
      </c>
      <c r="H160" s="1" t="s">
        <v>106</v>
      </c>
      <c r="I160" s="7">
        <v>5.1820000000000004</v>
      </c>
      <c r="J160" s="1" t="s">
        <v>74</v>
      </c>
      <c r="K160" s="1" t="s">
        <v>79</v>
      </c>
      <c r="L160" t="s">
        <v>86</v>
      </c>
      <c r="M160" t="s">
        <v>97</v>
      </c>
      <c r="N160">
        <v>37</v>
      </c>
      <c r="O160" t="s">
        <v>75</v>
      </c>
      <c r="P160" t="s">
        <v>100</v>
      </c>
      <c r="Q160" t="s">
        <v>77</v>
      </c>
      <c r="R160" t="s">
        <v>101</v>
      </c>
    </row>
    <row r="161" spans="1:18" x14ac:dyDescent="0.25">
      <c r="A161" s="1">
        <f t="shared" si="2"/>
        <v>160</v>
      </c>
      <c r="B161" s="2">
        <v>41135</v>
      </c>
      <c r="C161" s="3">
        <v>0.58501967592592585</v>
      </c>
      <c r="D161" s="3">
        <v>0.77251967592592585</v>
      </c>
      <c r="E161" s="1">
        <v>38.46</v>
      </c>
      <c r="F161" s="1">
        <v>46.76</v>
      </c>
      <c r="G161" s="1">
        <v>14</v>
      </c>
      <c r="H161" s="1" t="s">
        <v>107</v>
      </c>
      <c r="I161" s="7">
        <v>5.6390000000000002</v>
      </c>
      <c r="J161" s="1" t="s">
        <v>74</v>
      </c>
      <c r="K161" s="1" t="s">
        <v>79</v>
      </c>
      <c r="L161" t="s">
        <v>86</v>
      </c>
      <c r="M161" t="s">
        <v>97</v>
      </c>
      <c r="N161">
        <v>28</v>
      </c>
      <c r="O161" t="s">
        <v>75</v>
      </c>
      <c r="P161" t="s">
        <v>100</v>
      </c>
      <c r="Q161" t="s">
        <v>77</v>
      </c>
      <c r="R161" t="s">
        <v>101</v>
      </c>
    </row>
    <row r="162" spans="1:18" x14ac:dyDescent="0.25">
      <c r="A162" s="1">
        <f t="shared" si="2"/>
        <v>161</v>
      </c>
      <c r="B162" s="2">
        <v>41136</v>
      </c>
      <c r="C162" s="3">
        <v>0.74241898148148144</v>
      </c>
      <c r="D162" s="3">
        <v>0.92991898148148144</v>
      </c>
      <c r="E162" s="1">
        <v>38.450000000000003</v>
      </c>
      <c r="F162" s="1">
        <v>46.66</v>
      </c>
      <c r="G162" s="1">
        <v>14</v>
      </c>
      <c r="H162" s="1" t="s">
        <v>108</v>
      </c>
      <c r="I162" s="7">
        <v>5.5670000000000002</v>
      </c>
      <c r="J162" s="1" t="s">
        <v>74</v>
      </c>
      <c r="K162" s="1" t="s">
        <v>79</v>
      </c>
      <c r="L162" t="s">
        <v>86</v>
      </c>
      <c r="M162" t="s">
        <v>97</v>
      </c>
      <c r="N162">
        <v>36</v>
      </c>
      <c r="O162" t="s">
        <v>75</v>
      </c>
      <c r="P162" t="s">
        <v>100</v>
      </c>
      <c r="Q162" t="s">
        <v>77</v>
      </c>
      <c r="R162" t="s">
        <v>101</v>
      </c>
    </row>
    <row r="163" spans="1:18" x14ac:dyDescent="0.25">
      <c r="A163" s="1">
        <f t="shared" si="2"/>
        <v>162</v>
      </c>
      <c r="B163" s="2">
        <v>41137</v>
      </c>
      <c r="C163" s="3">
        <v>0.15297569444444445</v>
      </c>
      <c r="D163" s="3">
        <v>0.34047569444444442</v>
      </c>
      <c r="E163" s="1">
        <v>38.46</v>
      </c>
      <c r="F163" s="1">
        <v>46.71</v>
      </c>
      <c r="G163" s="1">
        <v>14</v>
      </c>
      <c r="H163" s="1" t="s">
        <v>90</v>
      </c>
      <c r="I163" s="7">
        <v>4.7519999999999998</v>
      </c>
      <c r="J163" s="1" t="s">
        <v>74</v>
      </c>
      <c r="K163" s="1" t="s">
        <v>79</v>
      </c>
      <c r="L163" t="s">
        <v>86</v>
      </c>
      <c r="M163" t="s">
        <v>97</v>
      </c>
      <c r="N163">
        <v>33</v>
      </c>
      <c r="O163" t="s">
        <v>75</v>
      </c>
      <c r="P163" t="s">
        <v>100</v>
      </c>
      <c r="Q163" t="s">
        <v>77</v>
      </c>
      <c r="R163" t="s">
        <v>101</v>
      </c>
    </row>
    <row r="164" spans="1:18" x14ac:dyDescent="0.25">
      <c r="A164" s="1">
        <f t="shared" si="2"/>
        <v>163</v>
      </c>
      <c r="B164" s="2">
        <v>41137</v>
      </c>
      <c r="C164" s="3">
        <v>0.71821990740740738</v>
      </c>
      <c r="D164" s="3">
        <v>0.90571990740740738</v>
      </c>
      <c r="E164" s="1">
        <v>38.54</v>
      </c>
      <c r="F164" s="1">
        <v>46.77</v>
      </c>
      <c r="G164" s="1">
        <v>31</v>
      </c>
      <c r="H164" s="1" t="s">
        <v>105</v>
      </c>
      <c r="I164" s="7">
        <v>5.0999999999999996</v>
      </c>
      <c r="J164" s="1" t="s">
        <v>74</v>
      </c>
      <c r="K164" s="1" t="s">
        <v>79</v>
      </c>
      <c r="L164" t="s">
        <v>86</v>
      </c>
      <c r="M164" t="s">
        <v>97</v>
      </c>
      <c r="N164">
        <v>28</v>
      </c>
      <c r="O164" t="s">
        <v>75</v>
      </c>
      <c r="P164" t="s">
        <v>100</v>
      </c>
      <c r="Q164" t="s">
        <v>77</v>
      </c>
      <c r="R164" t="s">
        <v>101</v>
      </c>
    </row>
    <row r="165" spans="1:18" x14ac:dyDescent="0.25">
      <c r="A165" s="1">
        <f t="shared" si="2"/>
        <v>164</v>
      </c>
      <c r="B165" s="2">
        <v>41140</v>
      </c>
      <c r="C165" s="3">
        <v>8.2298611111111114E-2</v>
      </c>
      <c r="D165" s="3">
        <v>0.26979861111111109</v>
      </c>
      <c r="E165" s="1">
        <v>38.43</v>
      </c>
      <c r="F165" s="1">
        <v>46.63</v>
      </c>
      <c r="G165" s="1">
        <v>15</v>
      </c>
      <c r="H165" s="1" t="s">
        <v>90</v>
      </c>
      <c r="I165" s="7">
        <v>4.7519999999999998</v>
      </c>
      <c r="J165" s="1" t="s">
        <v>74</v>
      </c>
      <c r="K165" s="1" t="s">
        <v>79</v>
      </c>
      <c r="L165" t="s">
        <v>86</v>
      </c>
      <c r="M165" t="s">
        <v>97</v>
      </c>
      <c r="N165">
        <v>40</v>
      </c>
      <c r="O165" t="s">
        <v>75</v>
      </c>
      <c r="P165" t="s">
        <v>100</v>
      </c>
      <c r="Q165" t="s">
        <v>77</v>
      </c>
      <c r="R165" t="s">
        <v>101</v>
      </c>
    </row>
    <row r="166" spans="1:18" x14ac:dyDescent="0.25">
      <c r="A166" s="1">
        <f t="shared" si="2"/>
        <v>165</v>
      </c>
      <c r="B166" s="2">
        <v>41143</v>
      </c>
      <c r="C166" s="3">
        <v>0.22817824074074072</v>
      </c>
      <c r="D166" s="3">
        <v>0.41567824074074072</v>
      </c>
      <c r="E166" s="1">
        <v>38.450000000000003</v>
      </c>
      <c r="F166" s="1">
        <v>46.7</v>
      </c>
      <c r="G166" s="1">
        <v>14</v>
      </c>
      <c r="H166" s="1" t="s">
        <v>94</v>
      </c>
      <c r="I166" s="7">
        <v>4.93</v>
      </c>
      <c r="J166" s="1" t="s">
        <v>74</v>
      </c>
      <c r="K166" s="1" t="s">
        <v>79</v>
      </c>
      <c r="L166" t="s">
        <v>86</v>
      </c>
      <c r="M166" t="s">
        <v>97</v>
      </c>
      <c r="N166">
        <v>33</v>
      </c>
      <c r="O166" t="s">
        <v>75</v>
      </c>
      <c r="P166" t="s">
        <v>100</v>
      </c>
      <c r="Q166" t="s">
        <v>77</v>
      </c>
      <c r="R166" t="s">
        <v>101</v>
      </c>
    </row>
    <row r="167" spans="1:18" x14ac:dyDescent="0.25">
      <c r="A167" s="1">
        <f t="shared" si="2"/>
        <v>166</v>
      </c>
      <c r="B167" s="2">
        <v>41154</v>
      </c>
      <c r="C167" s="3">
        <v>0.36818518518518517</v>
      </c>
      <c r="D167" s="3">
        <v>0.55568518518518517</v>
      </c>
      <c r="E167" s="1">
        <v>38.46</v>
      </c>
      <c r="F167" s="1">
        <v>46.75</v>
      </c>
      <c r="G167" s="1">
        <v>14</v>
      </c>
      <c r="H167" s="1" t="s">
        <v>109</v>
      </c>
      <c r="I167" s="7">
        <v>4.8419999999999996</v>
      </c>
      <c r="J167" s="1" t="s">
        <v>74</v>
      </c>
      <c r="K167" s="1" t="s">
        <v>79</v>
      </c>
      <c r="L167" t="s">
        <v>86</v>
      </c>
      <c r="M167" t="s">
        <v>97</v>
      </c>
      <c r="N167">
        <v>29</v>
      </c>
      <c r="O167" t="s">
        <v>75</v>
      </c>
      <c r="P167" t="s">
        <v>100</v>
      </c>
      <c r="Q167" t="s">
        <v>77</v>
      </c>
      <c r="R167" t="s">
        <v>101</v>
      </c>
    </row>
    <row r="168" spans="1:18" x14ac:dyDescent="0.25">
      <c r="A168" s="1">
        <f t="shared" si="2"/>
        <v>167</v>
      </c>
      <c r="B168" s="2">
        <v>41169</v>
      </c>
      <c r="C168" s="3">
        <v>0.29569444444444443</v>
      </c>
      <c r="D168" s="3">
        <v>0.48319444444444443</v>
      </c>
      <c r="E168" s="1">
        <v>38.479999999999997</v>
      </c>
      <c r="F168" s="1">
        <v>46.69</v>
      </c>
      <c r="G168" s="1">
        <v>18</v>
      </c>
      <c r="H168" s="1" t="s">
        <v>90</v>
      </c>
      <c r="I168" s="7">
        <v>4.7519999999999998</v>
      </c>
      <c r="J168" s="1" t="s">
        <v>74</v>
      </c>
      <c r="K168" s="1" t="s">
        <v>79</v>
      </c>
      <c r="L168" t="s">
        <v>86</v>
      </c>
      <c r="M168" t="s">
        <v>97</v>
      </c>
      <c r="N168">
        <v>34</v>
      </c>
      <c r="O168" t="s">
        <v>75</v>
      </c>
      <c r="P168" t="s">
        <v>100</v>
      </c>
      <c r="Q168" t="s">
        <v>77</v>
      </c>
      <c r="R168" t="s">
        <v>101</v>
      </c>
    </row>
    <row r="169" spans="1:18" x14ac:dyDescent="0.25">
      <c r="A169" s="1">
        <f t="shared" si="2"/>
        <v>168</v>
      </c>
      <c r="B169" s="2">
        <v>41179</v>
      </c>
      <c r="C169" s="3">
        <v>3.8909722222222227E-2</v>
      </c>
      <c r="D169" s="3">
        <v>0.18474305555555554</v>
      </c>
      <c r="E169" s="1">
        <v>38.47</v>
      </c>
      <c r="F169" s="1">
        <v>46.64</v>
      </c>
      <c r="G169" s="1">
        <v>18</v>
      </c>
      <c r="H169" s="1" t="s">
        <v>94</v>
      </c>
      <c r="I169" s="7">
        <v>4.93</v>
      </c>
      <c r="J169" s="1" t="s">
        <v>74</v>
      </c>
      <c r="K169" s="1" t="s">
        <v>79</v>
      </c>
      <c r="L169" t="s">
        <v>86</v>
      </c>
      <c r="M169" t="s">
        <v>97</v>
      </c>
      <c r="N169">
        <v>38</v>
      </c>
      <c r="O169" t="s">
        <v>75</v>
      </c>
      <c r="P169" t="s">
        <v>100</v>
      </c>
      <c r="Q169" t="s">
        <v>77</v>
      </c>
      <c r="R169" t="s">
        <v>101</v>
      </c>
    </row>
    <row r="170" spans="1:18" x14ac:dyDescent="0.25">
      <c r="A170" s="1">
        <f t="shared" si="2"/>
        <v>169</v>
      </c>
      <c r="B170" s="2">
        <v>41190</v>
      </c>
      <c r="C170" s="3">
        <v>0.35132291666666665</v>
      </c>
      <c r="D170" s="3">
        <v>0.49715625000000002</v>
      </c>
      <c r="E170" s="1">
        <v>38.42</v>
      </c>
      <c r="F170" s="1">
        <v>46.61</v>
      </c>
      <c r="G170" s="1">
        <v>14</v>
      </c>
      <c r="H170" s="1" t="s">
        <v>90</v>
      </c>
      <c r="I170" s="7">
        <v>4.7519999999999998</v>
      </c>
      <c r="J170" s="1" t="s">
        <v>74</v>
      </c>
      <c r="K170" s="1" t="s">
        <v>79</v>
      </c>
      <c r="L170" t="s">
        <v>86</v>
      </c>
      <c r="M170" t="s">
        <v>97</v>
      </c>
      <c r="N170">
        <v>41</v>
      </c>
      <c r="O170" t="s">
        <v>75</v>
      </c>
      <c r="P170" t="s">
        <v>100</v>
      </c>
      <c r="Q170" t="s">
        <v>77</v>
      </c>
      <c r="R170" t="s">
        <v>101</v>
      </c>
    </row>
    <row r="171" spans="1:18" x14ac:dyDescent="0.25">
      <c r="A171" s="1">
        <f t="shared" si="2"/>
        <v>170</v>
      </c>
      <c r="B171" s="2">
        <v>41198</v>
      </c>
      <c r="C171" s="3">
        <v>0.17743287037037037</v>
      </c>
      <c r="D171" s="3">
        <v>0.32326620370370374</v>
      </c>
      <c r="E171" s="1">
        <v>38.44</v>
      </c>
      <c r="F171" s="1">
        <v>46.89</v>
      </c>
      <c r="G171" s="1">
        <v>14</v>
      </c>
      <c r="H171" s="1" t="s">
        <v>90</v>
      </c>
      <c r="I171" s="7">
        <v>4.7519999999999998</v>
      </c>
      <c r="J171" s="1" t="s">
        <v>74</v>
      </c>
      <c r="K171" s="1" t="s">
        <v>79</v>
      </c>
      <c r="L171" t="s">
        <v>86</v>
      </c>
      <c r="M171" t="s">
        <v>97</v>
      </c>
      <c r="N171">
        <v>17</v>
      </c>
      <c r="O171" t="s">
        <v>75</v>
      </c>
      <c r="P171" t="s">
        <v>100</v>
      </c>
      <c r="Q171" t="s">
        <v>77</v>
      </c>
      <c r="R171" t="s">
        <v>101</v>
      </c>
    </row>
    <row r="172" spans="1:18" x14ac:dyDescent="0.25">
      <c r="A172" s="1">
        <f t="shared" si="2"/>
        <v>171</v>
      </c>
      <c r="B172" s="2">
        <v>41208</v>
      </c>
      <c r="C172" s="3">
        <v>0.93838310185185192</v>
      </c>
      <c r="D172" s="3">
        <v>8.4216435185185193E-2</v>
      </c>
      <c r="E172" s="1">
        <v>38.479999999999997</v>
      </c>
      <c r="F172" s="1">
        <v>46.65</v>
      </c>
      <c r="G172" s="1">
        <v>17</v>
      </c>
      <c r="H172" s="1" t="s">
        <v>109</v>
      </c>
      <c r="I172" s="7">
        <v>4.8419999999999996</v>
      </c>
      <c r="J172" s="1" t="s">
        <v>74</v>
      </c>
      <c r="K172" s="1" t="s">
        <v>79</v>
      </c>
      <c r="L172" t="s">
        <v>86</v>
      </c>
      <c r="M172" t="s">
        <v>97</v>
      </c>
      <c r="N172">
        <v>37</v>
      </c>
      <c r="O172" t="s">
        <v>75</v>
      </c>
      <c r="P172" t="s">
        <v>100</v>
      </c>
      <c r="Q172" t="s">
        <v>77</v>
      </c>
      <c r="R172" t="s">
        <v>101</v>
      </c>
    </row>
    <row r="173" spans="1:18" x14ac:dyDescent="0.25">
      <c r="A173" s="1">
        <f t="shared" si="2"/>
        <v>172</v>
      </c>
      <c r="B173" s="2">
        <v>41220</v>
      </c>
      <c r="C173" s="3">
        <v>0.2684097222222222</v>
      </c>
      <c r="D173" s="3">
        <v>0.41424305555555552</v>
      </c>
      <c r="E173" s="1">
        <v>38.479999999999997</v>
      </c>
      <c r="F173" s="1">
        <v>46.57</v>
      </c>
      <c r="G173" s="1">
        <v>14</v>
      </c>
      <c r="H173" s="1" t="s">
        <v>110</v>
      </c>
      <c r="I173" s="7">
        <v>5.806</v>
      </c>
      <c r="J173" s="1" t="s">
        <v>74</v>
      </c>
      <c r="K173" s="1" t="s">
        <v>79</v>
      </c>
      <c r="L173" t="s">
        <v>86</v>
      </c>
      <c r="M173" t="s">
        <v>97</v>
      </c>
      <c r="N173">
        <v>45</v>
      </c>
      <c r="O173" t="s">
        <v>75</v>
      </c>
      <c r="P173" t="s">
        <v>100</v>
      </c>
      <c r="Q173" t="s">
        <v>77</v>
      </c>
      <c r="R173" t="s">
        <v>101</v>
      </c>
    </row>
    <row r="174" spans="1:18" x14ac:dyDescent="0.25">
      <c r="A174" s="1">
        <f t="shared" si="2"/>
        <v>173</v>
      </c>
      <c r="B174" s="2">
        <v>41221</v>
      </c>
      <c r="C174" s="3">
        <v>0.40628240740740745</v>
      </c>
      <c r="D174" s="3">
        <v>0.55211574074074077</v>
      </c>
      <c r="E174" s="1">
        <v>38.47</v>
      </c>
      <c r="F174" s="1">
        <v>46.56</v>
      </c>
      <c r="G174" s="1">
        <v>14</v>
      </c>
      <c r="H174" s="1" t="s">
        <v>90</v>
      </c>
      <c r="I174" s="7">
        <v>4.7519999999999998</v>
      </c>
      <c r="J174" s="1" t="s">
        <v>74</v>
      </c>
      <c r="K174" s="1" t="s">
        <v>79</v>
      </c>
      <c r="L174" t="s">
        <v>86</v>
      </c>
      <c r="M174" t="s">
        <v>97</v>
      </c>
      <c r="N174">
        <v>45</v>
      </c>
      <c r="O174" t="s">
        <v>75</v>
      </c>
      <c r="P174" t="s">
        <v>100</v>
      </c>
      <c r="Q174" t="s">
        <v>77</v>
      </c>
      <c r="R174" t="s">
        <v>101</v>
      </c>
    </row>
    <row r="175" spans="1:18" x14ac:dyDescent="0.25">
      <c r="A175" s="1">
        <f t="shared" si="2"/>
        <v>174</v>
      </c>
      <c r="B175" s="2">
        <v>41229</v>
      </c>
      <c r="C175" s="3">
        <v>0.16556828703703705</v>
      </c>
      <c r="D175" s="3">
        <v>0.31140162037037034</v>
      </c>
      <c r="E175" s="1">
        <v>38.56</v>
      </c>
      <c r="F175" s="1">
        <v>46.59</v>
      </c>
      <c r="G175" s="1">
        <v>15</v>
      </c>
      <c r="H175" s="1" t="s">
        <v>104</v>
      </c>
      <c r="I175" s="7">
        <v>5.26</v>
      </c>
      <c r="J175" s="1" t="s">
        <v>74</v>
      </c>
      <c r="K175" s="1" t="s">
        <v>79</v>
      </c>
      <c r="L175" t="s">
        <v>86</v>
      </c>
      <c r="M175" t="s">
        <v>97</v>
      </c>
      <c r="N175">
        <v>44</v>
      </c>
      <c r="O175" t="s">
        <v>75</v>
      </c>
      <c r="P175" t="s">
        <v>100</v>
      </c>
      <c r="Q175" t="s">
        <v>77</v>
      </c>
      <c r="R175" t="s">
        <v>101</v>
      </c>
    </row>
    <row r="176" spans="1:18" x14ac:dyDescent="0.25">
      <c r="A176" s="1">
        <f t="shared" si="2"/>
        <v>175</v>
      </c>
      <c r="B176" s="2">
        <v>41266</v>
      </c>
      <c r="C176" s="3">
        <v>0.27705324074074078</v>
      </c>
      <c r="D176" s="3">
        <v>0.4228865740740741</v>
      </c>
      <c r="E176" s="1">
        <v>38.5</v>
      </c>
      <c r="F176" s="1">
        <v>44.92</v>
      </c>
      <c r="G176" s="1">
        <v>14</v>
      </c>
      <c r="H176" s="1" t="s">
        <v>106</v>
      </c>
      <c r="I176" s="7">
        <v>5.1820000000000004</v>
      </c>
      <c r="J176" s="1" t="s">
        <v>74</v>
      </c>
      <c r="K176" s="1" t="s">
        <v>79</v>
      </c>
      <c r="L176" t="s">
        <v>80</v>
      </c>
      <c r="M176" t="s">
        <v>97</v>
      </c>
      <c r="N176">
        <v>6</v>
      </c>
      <c r="O176" t="s">
        <v>75</v>
      </c>
      <c r="P176" t="s">
        <v>111</v>
      </c>
    </row>
    <row r="177" spans="1:18" x14ac:dyDescent="0.25">
      <c r="A177" s="1">
        <f t="shared" si="2"/>
        <v>176</v>
      </c>
      <c r="B177" s="2">
        <v>41300</v>
      </c>
      <c r="C177" s="3">
        <v>0.63252083333333342</v>
      </c>
      <c r="D177" s="3">
        <v>0.77835416666666668</v>
      </c>
      <c r="E177" s="1">
        <v>38.49</v>
      </c>
      <c r="F177" s="1">
        <v>46.83</v>
      </c>
      <c r="G177" s="1">
        <v>15</v>
      </c>
      <c r="H177" s="1" t="s">
        <v>106</v>
      </c>
      <c r="I177" s="7">
        <v>5.1820000000000004</v>
      </c>
      <c r="J177" s="1" t="s">
        <v>74</v>
      </c>
      <c r="K177" s="1" t="s">
        <v>79</v>
      </c>
      <c r="L177" t="s">
        <v>86</v>
      </c>
      <c r="M177" t="s">
        <v>97</v>
      </c>
      <c r="N177">
        <v>22</v>
      </c>
      <c r="O177" t="s">
        <v>75</v>
      </c>
      <c r="P177" t="s">
        <v>100</v>
      </c>
      <c r="Q177" t="s">
        <v>77</v>
      </c>
      <c r="R177" t="s">
        <v>101</v>
      </c>
    </row>
    <row r="178" spans="1:18" x14ac:dyDescent="0.25">
      <c r="A178" s="1">
        <f t="shared" si="2"/>
        <v>177</v>
      </c>
      <c r="B178" s="2">
        <v>41302</v>
      </c>
      <c r="C178" s="3">
        <v>0.81825231481481486</v>
      </c>
      <c r="D178" s="3">
        <v>0.96408564814814812</v>
      </c>
      <c r="E178" s="1">
        <v>38.450000000000003</v>
      </c>
      <c r="F178" s="1">
        <v>46.82</v>
      </c>
      <c r="G178" s="1">
        <v>14</v>
      </c>
      <c r="H178" s="1" t="s">
        <v>73</v>
      </c>
      <c r="I178" s="7">
        <v>4.66</v>
      </c>
      <c r="J178" s="1" t="s">
        <v>74</v>
      </c>
      <c r="K178" s="1" t="s">
        <v>79</v>
      </c>
      <c r="L178" t="s">
        <v>86</v>
      </c>
      <c r="M178" t="s">
        <v>97</v>
      </c>
      <c r="N178">
        <v>23</v>
      </c>
      <c r="O178" t="s">
        <v>75</v>
      </c>
      <c r="P178" t="s">
        <v>100</v>
      </c>
      <c r="Q178" t="s">
        <v>77</v>
      </c>
      <c r="R178" t="s">
        <v>101</v>
      </c>
    </row>
    <row r="179" spans="1:18" x14ac:dyDescent="0.25">
      <c r="A179" s="1">
        <f t="shared" si="2"/>
        <v>178</v>
      </c>
      <c r="B179" s="2">
        <v>41317</v>
      </c>
      <c r="C179" s="3">
        <v>0.93383333333333329</v>
      </c>
      <c r="D179" s="3">
        <v>7.9666666666666663E-2</v>
      </c>
      <c r="E179" s="1">
        <v>38.5</v>
      </c>
      <c r="F179" s="1">
        <v>46.76</v>
      </c>
      <c r="G179" s="1">
        <v>14</v>
      </c>
      <c r="H179" s="1" t="s">
        <v>90</v>
      </c>
      <c r="I179" s="7">
        <v>4.7519999999999998</v>
      </c>
      <c r="J179" s="1" t="s">
        <v>74</v>
      </c>
      <c r="K179" s="1" t="s">
        <v>79</v>
      </c>
      <c r="L179" t="s">
        <v>86</v>
      </c>
      <c r="M179" t="s">
        <v>97</v>
      </c>
      <c r="N179">
        <v>28</v>
      </c>
      <c r="O179" t="s">
        <v>75</v>
      </c>
      <c r="P179" t="s">
        <v>100</v>
      </c>
      <c r="Q179" t="s">
        <v>77</v>
      </c>
      <c r="R179" t="s">
        <v>101</v>
      </c>
    </row>
    <row r="180" spans="1:18" x14ac:dyDescent="0.25">
      <c r="A180" s="1">
        <f t="shared" si="2"/>
        <v>179</v>
      </c>
      <c r="B180" s="2">
        <v>41336</v>
      </c>
      <c r="C180" s="3">
        <v>0.87433449074074077</v>
      </c>
      <c r="D180" s="3">
        <v>2.0167824074074074E-2</v>
      </c>
      <c r="E180" s="1">
        <v>38.64</v>
      </c>
      <c r="F180" s="1">
        <v>46.85</v>
      </c>
      <c r="G180" s="1">
        <v>14</v>
      </c>
      <c r="H180" s="1" t="s">
        <v>73</v>
      </c>
      <c r="I180" s="7">
        <v>4.66</v>
      </c>
      <c r="J180" s="1" t="s">
        <v>74</v>
      </c>
      <c r="K180" s="1" t="s">
        <v>79</v>
      </c>
      <c r="L180" t="s">
        <v>86</v>
      </c>
      <c r="M180" t="s">
        <v>97</v>
      </c>
      <c r="N180">
        <v>26</v>
      </c>
      <c r="O180" t="s">
        <v>75</v>
      </c>
      <c r="P180" t="s">
        <v>102</v>
      </c>
      <c r="Q180" t="s">
        <v>103</v>
      </c>
    </row>
    <row r="181" spans="1:18" x14ac:dyDescent="0.25">
      <c r="A181" s="1">
        <f t="shared" si="2"/>
        <v>180</v>
      </c>
      <c r="B181" s="2">
        <v>41382</v>
      </c>
      <c r="C181" s="3">
        <v>0.44418750000000001</v>
      </c>
      <c r="D181" s="3">
        <v>0.63168750000000007</v>
      </c>
      <c r="E181" s="1">
        <v>38.43</v>
      </c>
      <c r="F181" s="1">
        <v>45.35</v>
      </c>
      <c r="G181" s="1">
        <v>14</v>
      </c>
      <c r="H181" s="1" t="s">
        <v>112</v>
      </c>
      <c r="I181" s="7">
        <v>5.34</v>
      </c>
      <c r="J181" s="1" t="s">
        <v>74</v>
      </c>
      <c r="K181" s="1" t="s">
        <v>79</v>
      </c>
      <c r="L181" t="s">
        <v>86</v>
      </c>
      <c r="M181" t="s">
        <v>97</v>
      </c>
      <c r="N181">
        <v>36</v>
      </c>
      <c r="O181" t="s">
        <v>75</v>
      </c>
      <c r="P181" t="s">
        <v>100</v>
      </c>
      <c r="Q181" t="s">
        <v>77</v>
      </c>
      <c r="R181" t="s">
        <v>113</v>
      </c>
    </row>
    <row r="182" spans="1:18" x14ac:dyDescent="0.25">
      <c r="A182" s="1">
        <f t="shared" si="2"/>
        <v>181</v>
      </c>
      <c r="B182" s="2">
        <v>41453</v>
      </c>
      <c r="C182" s="3">
        <v>0.21745833333333334</v>
      </c>
      <c r="D182" s="3">
        <v>0.40495833333333336</v>
      </c>
      <c r="E182" s="1">
        <v>38.39</v>
      </c>
      <c r="F182" s="1">
        <v>45.36</v>
      </c>
      <c r="G182" s="1">
        <v>14</v>
      </c>
      <c r="H182" s="1" t="s">
        <v>109</v>
      </c>
      <c r="I182" s="7">
        <v>4.8419999999999996</v>
      </c>
      <c r="J182" s="1" t="s">
        <v>74</v>
      </c>
      <c r="K182" s="1" t="s">
        <v>79</v>
      </c>
      <c r="L182" t="s">
        <v>86</v>
      </c>
      <c r="M182" t="s">
        <v>97</v>
      </c>
      <c r="N182">
        <v>36</v>
      </c>
      <c r="O182" t="s">
        <v>75</v>
      </c>
      <c r="P182" t="s">
        <v>100</v>
      </c>
      <c r="Q182" t="s">
        <v>77</v>
      </c>
      <c r="R182" t="s">
        <v>113</v>
      </c>
    </row>
    <row r="183" spans="1:18" x14ac:dyDescent="0.25">
      <c r="A183" s="1">
        <f t="shared" si="2"/>
        <v>182</v>
      </c>
      <c r="B183" s="2">
        <v>41544</v>
      </c>
      <c r="C183" s="3">
        <v>0.41858796296296297</v>
      </c>
      <c r="D183" s="3">
        <v>0.56442129629629634</v>
      </c>
      <c r="E183" s="1">
        <v>37.36</v>
      </c>
      <c r="F183" s="1">
        <v>45.13</v>
      </c>
      <c r="G183" s="1">
        <v>14</v>
      </c>
      <c r="H183" s="1" t="s">
        <v>106</v>
      </c>
      <c r="I183" s="7">
        <v>5.1820000000000004</v>
      </c>
      <c r="J183" s="1" t="s">
        <v>74</v>
      </c>
      <c r="K183" s="1" t="s">
        <v>79</v>
      </c>
      <c r="L183" t="s">
        <v>80</v>
      </c>
      <c r="M183" t="s">
        <v>97</v>
      </c>
      <c r="N183">
        <v>22</v>
      </c>
      <c r="O183" t="s">
        <v>75</v>
      </c>
      <c r="P183" t="s">
        <v>114</v>
      </c>
      <c r="Q183" t="s">
        <v>77</v>
      </c>
      <c r="R183" t="s">
        <v>115</v>
      </c>
    </row>
    <row r="184" spans="1:18" x14ac:dyDescent="0.25">
      <c r="A184" s="1">
        <f t="shared" si="2"/>
        <v>183</v>
      </c>
      <c r="B184" s="2">
        <v>41583</v>
      </c>
      <c r="C184" s="3">
        <v>9.6870370370370371E-2</v>
      </c>
      <c r="D184" s="3">
        <v>0.2427037037037037</v>
      </c>
      <c r="E184" s="1">
        <v>37.880000000000003</v>
      </c>
      <c r="F184" s="1">
        <v>47.26</v>
      </c>
      <c r="G184" s="1">
        <v>14</v>
      </c>
      <c r="H184" s="1" t="s">
        <v>90</v>
      </c>
      <c r="I184" s="7">
        <v>4.7519999999999998</v>
      </c>
      <c r="J184" s="1" t="s">
        <v>74</v>
      </c>
      <c r="K184" s="1" t="s">
        <v>79</v>
      </c>
      <c r="L184" t="s">
        <v>86</v>
      </c>
      <c r="M184" t="s">
        <v>97</v>
      </c>
      <c r="N184">
        <v>25</v>
      </c>
      <c r="O184" t="s">
        <v>75</v>
      </c>
      <c r="P184" t="s">
        <v>100</v>
      </c>
      <c r="Q184" t="s">
        <v>77</v>
      </c>
      <c r="R184" t="s">
        <v>116</v>
      </c>
    </row>
    <row r="185" spans="1:18" x14ac:dyDescent="0.25">
      <c r="A185" s="1">
        <f t="shared" si="2"/>
        <v>184</v>
      </c>
      <c r="B185" s="2">
        <v>41586</v>
      </c>
      <c r="C185" s="3">
        <v>0.42540509259259257</v>
      </c>
      <c r="D185" s="3">
        <v>0.57123842592592589</v>
      </c>
      <c r="E185" s="1">
        <v>37.86</v>
      </c>
      <c r="F185" s="1">
        <v>47.27</v>
      </c>
      <c r="G185" s="1">
        <v>15</v>
      </c>
      <c r="H185" s="1" t="s">
        <v>105</v>
      </c>
      <c r="I185" s="7">
        <v>5.0999999999999996</v>
      </c>
      <c r="J185" s="1" t="s">
        <v>74</v>
      </c>
      <c r="K185" s="1" t="s">
        <v>79</v>
      </c>
      <c r="L185" t="s">
        <v>86</v>
      </c>
      <c r="M185" t="s">
        <v>97</v>
      </c>
      <c r="N185">
        <v>26</v>
      </c>
      <c r="O185" t="s">
        <v>75</v>
      </c>
      <c r="P185" t="s">
        <v>100</v>
      </c>
      <c r="Q185" t="s">
        <v>77</v>
      </c>
      <c r="R185" t="s">
        <v>116</v>
      </c>
    </row>
    <row r="186" spans="1:18" x14ac:dyDescent="0.25">
      <c r="A186" s="1">
        <f t="shared" si="2"/>
        <v>185</v>
      </c>
      <c r="B186" s="2">
        <v>41988</v>
      </c>
      <c r="C186" s="3">
        <v>0.17077777777777778</v>
      </c>
      <c r="D186" s="3">
        <v>0.31661111111111112</v>
      </c>
      <c r="E186" s="1">
        <v>38.71</v>
      </c>
      <c r="F186" s="1">
        <v>45.09</v>
      </c>
      <c r="G186" s="1">
        <v>16</v>
      </c>
      <c r="H186" s="1" t="s">
        <v>73</v>
      </c>
      <c r="I186" s="7">
        <v>4.66</v>
      </c>
      <c r="J186" s="1" t="s">
        <v>74</v>
      </c>
      <c r="K186" s="1" t="s">
        <v>79</v>
      </c>
      <c r="L186" t="s">
        <v>80</v>
      </c>
      <c r="M186" t="s">
        <v>97</v>
      </c>
      <c r="N186">
        <v>21</v>
      </c>
      <c r="O186" t="s">
        <v>75</v>
      </c>
      <c r="P186" t="s">
        <v>82</v>
      </c>
      <c r="Q186" t="s">
        <v>77</v>
      </c>
    </row>
    <row r="187" spans="1:18" x14ac:dyDescent="0.25">
      <c r="A187" s="1">
        <f t="shared" si="2"/>
        <v>186</v>
      </c>
      <c r="B187" s="2">
        <v>42028</v>
      </c>
      <c r="C187" s="3">
        <v>5.3965277777777779E-2</v>
      </c>
      <c r="D187" s="3">
        <v>0.19979861111111111</v>
      </c>
      <c r="E187" s="1">
        <v>38.08</v>
      </c>
      <c r="F187" s="1">
        <v>47.07</v>
      </c>
      <c r="G187" s="1">
        <v>14</v>
      </c>
      <c r="H187" s="1" t="s">
        <v>84</v>
      </c>
      <c r="I187" s="7">
        <v>5.016</v>
      </c>
      <c r="J187" s="1" t="s">
        <v>74</v>
      </c>
      <c r="K187" s="1" t="s">
        <v>79</v>
      </c>
      <c r="L187" t="s">
        <v>86</v>
      </c>
      <c r="M187" t="s">
        <v>97</v>
      </c>
      <c r="N187">
        <v>19</v>
      </c>
      <c r="O187" t="s">
        <v>75</v>
      </c>
      <c r="P187" t="s">
        <v>114</v>
      </c>
      <c r="Q187" t="s">
        <v>77</v>
      </c>
      <c r="R187" t="s">
        <v>117</v>
      </c>
    </row>
    <row r="188" spans="1:18" x14ac:dyDescent="0.25">
      <c r="A188" s="1">
        <f t="shared" si="2"/>
        <v>187</v>
      </c>
      <c r="B188" s="2">
        <v>42248</v>
      </c>
      <c r="C188" s="3">
        <v>0.10649652777777777</v>
      </c>
      <c r="D188" s="3">
        <v>0.29399652777777779</v>
      </c>
      <c r="E188" s="1">
        <v>37.588999999999999</v>
      </c>
      <c r="F188" s="1">
        <v>44.850999999999999</v>
      </c>
      <c r="G188" s="1">
        <v>14</v>
      </c>
      <c r="H188" s="1" t="s">
        <v>90</v>
      </c>
      <c r="I188" s="7">
        <v>4.7519999999999998</v>
      </c>
      <c r="J188" s="1" t="s">
        <v>74</v>
      </c>
      <c r="K188" s="1" t="s">
        <v>79</v>
      </c>
      <c r="L188" t="s">
        <v>80</v>
      </c>
      <c r="M188" t="s">
        <v>97</v>
      </c>
      <c r="N188">
        <v>19</v>
      </c>
      <c r="O188" t="s">
        <v>75</v>
      </c>
      <c r="P188" t="e">
        <f>-West</f>
        <v>#NAME?</v>
      </c>
      <c r="Q188" t="s">
        <v>77</v>
      </c>
      <c r="R188" t="s">
        <v>115</v>
      </c>
    </row>
    <row r="189" spans="1:18" x14ac:dyDescent="0.25">
      <c r="A189" s="1">
        <f t="shared" si="2"/>
        <v>188</v>
      </c>
      <c r="B189" s="2">
        <v>42453</v>
      </c>
      <c r="C189" s="3">
        <v>0.82749537037037046</v>
      </c>
      <c r="D189" s="3">
        <v>1.4995370370370369E-2</v>
      </c>
      <c r="E189" s="1">
        <v>37.256999999999998</v>
      </c>
      <c r="F189" s="1">
        <v>47.231999999999999</v>
      </c>
      <c r="G189" s="1">
        <v>14</v>
      </c>
      <c r="H189" s="1" t="s">
        <v>90</v>
      </c>
      <c r="I189" s="7">
        <v>4.7519999999999998</v>
      </c>
      <c r="J189" s="1" t="s">
        <v>74</v>
      </c>
      <c r="K189" s="1" t="s">
        <v>79</v>
      </c>
      <c r="L189" t="s">
        <v>86</v>
      </c>
      <c r="M189" t="s">
        <v>97</v>
      </c>
      <c r="N189">
        <v>30</v>
      </c>
      <c r="O189" t="s">
        <v>75</v>
      </c>
      <c r="P189" t="s">
        <v>118</v>
      </c>
      <c r="Q189" t="s">
        <v>103</v>
      </c>
    </row>
    <row r="190" spans="1:18" x14ac:dyDescent="0.25">
      <c r="A190" s="1">
        <f t="shared" si="2"/>
        <v>189</v>
      </c>
      <c r="B190" s="2">
        <v>42543</v>
      </c>
      <c r="C190" s="3">
        <v>0.44936921296296295</v>
      </c>
      <c r="D190" s="3">
        <v>0.63686921296296295</v>
      </c>
      <c r="E190" s="1">
        <v>38.569000000000003</v>
      </c>
      <c r="F190" s="1">
        <v>44.802</v>
      </c>
      <c r="G190" s="1">
        <v>18</v>
      </c>
      <c r="H190" s="1" t="s">
        <v>90</v>
      </c>
      <c r="I190" s="7">
        <v>4.7519999999999998</v>
      </c>
      <c r="J190" s="1" t="s">
        <v>74</v>
      </c>
      <c r="K190" s="1" t="s">
        <v>79</v>
      </c>
      <c r="L190" t="s">
        <v>80</v>
      </c>
      <c r="M190" t="s">
        <v>97</v>
      </c>
      <c r="N190">
        <v>13</v>
      </c>
      <c r="O190" t="s">
        <v>75</v>
      </c>
      <c r="P190" t="e">
        <f>-West</f>
        <v>#NAME?</v>
      </c>
      <c r="Q190" t="s">
        <v>77</v>
      </c>
      <c r="R190" t="s">
        <v>111</v>
      </c>
    </row>
    <row r="191" spans="1:18" x14ac:dyDescent="0.25">
      <c r="A191" s="1">
        <f t="shared" si="2"/>
        <v>190</v>
      </c>
      <c r="B191" s="2">
        <v>42543</v>
      </c>
      <c r="C191" s="3">
        <v>0.70623842592592589</v>
      </c>
      <c r="D191" s="3">
        <v>0.89373842592592589</v>
      </c>
      <c r="E191" s="1">
        <v>38.554000000000002</v>
      </c>
      <c r="F191" s="1">
        <v>44.862000000000002</v>
      </c>
      <c r="G191" s="1">
        <v>14</v>
      </c>
      <c r="H191" s="1" t="s">
        <v>94</v>
      </c>
      <c r="I191" s="7">
        <v>4.93</v>
      </c>
      <c r="J191" s="1" t="s">
        <v>74</v>
      </c>
      <c r="K191" s="1" t="s">
        <v>79</v>
      </c>
      <c r="L191" t="s">
        <v>80</v>
      </c>
      <c r="M191" t="s">
        <v>97</v>
      </c>
      <c r="N191">
        <v>8</v>
      </c>
      <c r="O191" t="s">
        <v>75</v>
      </c>
      <c r="P191" t="s">
        <v>77</v>
      </c>
      <c r="Q191" t="s">
        <v>111</v>
      </c>
    </row>
    <row r="192" spans="1:18" x14ac:dyDescent="0.25">
      <c r="A192" s="1">
        <f t="shared" si="2"/>
        <v>191</v>
      </c>
      <c r="B192" s="2">
        <v>42584</v>
      </c>
      <c r="C192" s="3">
        <v>0.42767708333333337</v>
      </c>
      <c r="D192" s="3">
        <v>0.61517708333333332</v>
      </c>
      <c r="E192" s="1">
        <v>38.524999999999999</v>
      </c>
      <c r="F192" s="1">
        <v>46.747999999999998</v>
      </c>
      <c r="G192" s="1">
        <v>18</v>
      </c>
      <c r="H192" s="1" t="s">
        <v>73</v>
      </c>
      <c r="I192" s="7">
        <v>4.66</v>
      </c>
      <c r="J192" s="1" t="s">
        <v>74</v>
      </c>
      <c r="K192" s="1" t="s">
        <v>79</v>
      </c>
      <c r="L192" t="s">
        <v>86</v>
      </c>
      <c r="M192" t="s">
        <v>97</v>
      </c>
      <c r="N192">
        <v>29</v>
      </c>
      <c r="O192" t="s">
        <v>75</v>
      </c>
      <c r="P192" t="e">
        <f>-West</f>
        <v>#NAME?</v>
      </c>
      <c r="Q192" t="s">
        <v>77</v>
      </c>
      <c r="R192" t="s">
        <v>119</v>
      </c>
    </row>
    <row r="193" spans="1:18" x14ac:dyDescent="0.25">
      <c r="A193" s="1">
        <f t="shared" si="2"/>
        <v>192</v>
      </c>
      <c r="B193" s="2">
        <v>42616</v>
      </c>
      <c r="C193" s="3">
        <v>0.86396990740740742</v>
      </c>
      <c r="D193" s="3">
        <v>5.1469907407407409E-2</v>
      </c>
      <c r="E193" s="1">
        <v>37.93</v>
      </c>
      <c r="F193" s="1">
        <v>47.225999999999999</v>
      </c>
      <c r="G193" s="1">
        <v>15</v>
      </c>
      <c r="H193" s="1" t="s">
        <v>109</v>
      </c>
      <c r="I193" s="7">
        <v>4.8419999999999996</v>
      </c>
      <c r="J193" s="1" t="s">
        <v>74</v>
      </c>
      <c r="K193" s="1" t="s">
        <v>79</v>
      </c>
      <c r="L193" t="s">
        <v>86</v>
      </c>
      <c r="M193" t="s">
        <v>97</v>
      </c>
      <c r="N193">
        <v>28</v>
      </c>
      <c r="O193" t="s">
        <v>75</v>
      </c>
      <c r="P193" t="e">
        <f>-West</f>
        <v>#NAME?</v>
      </c>
      <c r="Q193" t="s">
        <v>77</v>
      </c>
      <c r="R193" t="s">
        <v>120</v>
      </c>
    </row>
    <row r="194" spans="1:18" x14ac:dyDescent="0.25">
      <c r="A194" s="1">
        <f t="shared" si="2"/>
        <v>193</v>
      </c>
      <c r="B194" s="2">
        <v>42974</v>
      </c>
      <c r="C194" s="3">
        <v>0.9686435185185186</v>
      </c>
      <c r="D194" s="3">
        <v>0.15614351851851851</v>
      </c>
      <c r="E194" s="1">
        <v>37.905000000000001</v>
      </c>
      <c r="F194" s="1">
        <v>47.183999999999997</v>
      </c>
      <c r="G194" s="1">
        <v>15</v>
      </c>
      <c r="H194" s="1" t="s">
        <v>121</v>
      </c>
      <c r="I194" s="7">
        <v>5.4930000000000003</v>
      </c>
      <c r="J194" s="1" t="s">
        <v>74</v>
      </c>
      <c r="K194" s="1" t="s">
        <v>79</v>
      </c>
      <c r="L194" t="s">
        <v>86</v>
      </c>
      <c r="M194" t="s">
        <v>97</v>
      </c>
      <c r="N194">
        <v>31</v>
      </c>
      <c r="O194" t="s">
        <v>75</v>
      </c>
      <c r="P194" t="e">
        <f>-West</f>
        <v>#NAME?</v>
      </c>
      <c r="Q194" t="s">
        <v>77</v>
      </c>
      <c r="R194" t="s">
        <v>120</v>
      </c>
    </row>
    <row r="195" spans="1:18" x14ac:dyDescent="0.25">
      <c r="A195" s="1">
        <f t="shared" si="2"/>
        <v>194</v>
      </c>
      <c r="B195" s="2">
        <v>43026</v>
      </c>
      <c r="C195" s="3">
        <v>0.73306597222222225</v>
      </c>
      <c r="D195" s="3">
        <v>0.87889930555555551</v>
      </c>
      <c r="E195" s="1">
        <v>37.893000000000001</v>
      </c>
      <c r="F195" s="1">
        <v>47.149000000000001</v>
      </c>
      <c r="G195" s="1">
        <v>14</v>
      </c>
      <c r="H195" s="1" t="s">
        <v>109</v>
      </c>
      <c r="I195" s="7">
        <v>4.8419999999999996</v>
      </c>
      <c r="J195" s="1" t="s">
        <v>74</v>
      </c>
      <c r="K195" s="1" t="s">
        <v>79</v>
      </c>
      <c r="L195" t="s">
        <v>86</v>
      </c>
      <c r="M195" t="s">
        <v>97</v>
      </c>
      <c r="N195">
        <v>28</v>
      </c>
      <c r="O195" t="s">
        <v>75</v>
      </c>
      <c r="P195" t="e">
        <f>-East</f>
        <v>#NAME?</v>
      </c>
      <c r="Q195" t="s">
        <v>77</v>
      </c>
      <c r="R195" t="s">
        <v>122</v>
      </c>
    </row>
    <row r="196" spans="1:18" x14ac:dyDescent="0.25">
      <c r="A196" s="1">
        <f t="shared" ref="A196:A248" si="3">A195+1</f>
        <v>195</v>
      </c>
      <c r="B196" s="2">
        <v>43071</v>
      </c>
      <c r="C196" s="3">
        <v>0.4986099537037037</v>
      </c>
      <c r="D196" s="3">
        <v>0.64444328703703702</v>
      </c>
      <c r="E196" s="1">
        <v>37.808999999999997</v>
      </c>
      <c r="F196" s="1">
        <v>44.725999999999999</v>
      </c>
      <c r="G196" s="1">
        <v>14</v>
      </c>
      <c r="H196" s="1" t="s">
        <v>94</v>
      </c>
      <c r="I196" s="7">
        <v>4.93</v>
      </c>
      <c r="J196" s="1" t="s">
        <v>74</v>
      </c>
      <c r="K196" s="1" t="s">
        <v>79</v>
      </c>
      <c r="L196" t="s">
        <v>80</v>
      </c>
      <c r="M196" t="s">
        <v>97</v>
      </c>
      <c r="N196">
        <v>42</v>
      </c>
      <c r="O196" t="s">
        <v>75</v>
      </c>
      <c r="P196" t="s">
        <v>114</v>
      </c>
      <c r="Q196" t="s">
        <v>77</v>
      </c>
      <c r="R196" t="s">
        <v>123</v>
      </c>
    </row>
    <row r="197" spans="1:18" x14ac:dyDescent="0.25">
      <c r="A197" s="1">
        <f t="shared" si="3"/>
        <v>196</v>
      </c>
      <c r="B197" s="2">
        <v>43552</v>
      </c>
      <c r="C197" s="3">
        <v>0.69358912037037035</v>
      </c>
      <c r="D197" s="3">
        <v>0.88108912037037046</v>
      </c>
      <c r="E197" s="1">
        <v>38.380000000000003</v>
      </c>
      <c r="F197" s="1">
        <v>45.55</v>
      </c>
      <c r="G197" s="1">
        <v>5</v>
      </c>
      <c r="H197" s="1" t="s">
        <v>124</v>
      </c>
      <c r="I197" s="7">
        <v>4.5149999999999997</v>
      </c>
      <c r="J197" s="1" t="s">
        <v>74</v>
      </c>
      <c r="K197" s="1" t="s">
        <v>79</v>
      </c>
      <c r="L197" t="s">
        <v>86</v>
      </c>
      <c r="M197" t="s">
        <v>97</v>
      </c>
      <c r="N197">
        <v>20</v>
      </c>
      <c r="O197" t="s">
        <v>75</v>
      </c>
      <c r="P197" t="e">
        <f>-West</f>
        <v>#NAME?</v>
      </c>
      <c r="Q197" t="s">
        <v>77</v>
      </c>
      <c r="R197" t="s">
        <v>125</v>
      </c>
    </row>
    <row r="198" spans="1:18" x14ac:dyDescent="0.25">
      <c r="A198" s="1">
        <f t="shared" si="3"/>
        <v>197</v>
      </c>
      <c r="B198" s="2">
        <v>43567</v>
      </c>
      <c r="C198" s="3">
        <v>0.17554861111111111</v>
      </c>
      <c r="D198" s="3">
        <v>0.36304861111111114</v>
      </c>
      <c r="E198" s="1">
        <v>38.53</v>
      </c>
      <c r="F198" s="1">
        <v>45.23</v>
      </c>
      <c r="G198" s="1">
        <v>5</v>
      </c>
      <c r="H198" s="1" t="s">
        <v>94</v>
      </c>
      <c r="I198" s="7">
        <v>4.93</v>
      </c>
      <c r="J198" s="1" t="s">
        <v>74</v>
      </c>
      <c r="K198" s="1" t="s">
        <v>79</v>
      </c>
      <c r="L198" t="s">
        <v>80</v>
      </c>
      <c r="M198" t="s">
        <v>97</v>
      </c>
      <c r="N198">
        <v>25</v>
      </c>
      <c r="O198" t="s">
        <v>75</v>
      </c>
      <c r="P198" t="e">
        <f>-East</f>
        <v>#NAME?</v>
      </c>
      <c r="Q198" t="s">
        <v>77</v>
      </c>
      <c r="R198" t="s">
        <v>111</v>
      </c>
    </row>
    <row r="199" spans="1:18" x14ac:dyDescent="0.25">
      <c r="A199" s="1">
        <f t="shared" si="3"/>
        <v>198</v>
      </c>
      <c r="B199" s="2">
        <v>43623</v>
      </c>
      <c r="C199" s="3">
        <v>0.90421527777777777</v>
      </c>
      <c r="D199" s="3">
        <v>9.1715277777777771E-2</v>
      </c>
      <c r="E199" s="1">
        <v>38.36</v>
      </c>
      <c r="F199" s="1">
        <v>46.57</v>
      </c>
      <c r="G199" s="1">
        <v>10</v>
      </c>
      <c r="H199" s="1" t="s">
        <v>109</v>
      </c>
      <c r="I199" s="7">
        <v>4.8419999999999996</v>
      </c>
      <c r="J199" s="1" t="s">
        <v>74</v>
      </c>
      <c r="K199" s="1" t="s">
        <v>79</v>
      </c>
      <c r="L199" t="s">
        <v>86</v>
      </c>
      <c r="M199" t="s">
        <v>97</v>
      </c>
      <c r="N199">
        <v>40</v>
      </c>
      <c r="O199" t="s">
        <v>75</v>
      </c>
      <c r="P199" t="s">
        <v>82</v>
      </c>
      <c r="Q199" t="s">
        <v>103</v>
      </c>
    </row>
    <row r="200" spans="1:18" x14ac:dyDescent="0.25">
      <c r="A200" s="1">
        <f t="shared" si="3"/>
        <v>199</v>
      </c>
      <c r="B200" s="2">
        <v>43693</v>
      </c>
      <c r="C200" s="3">
        <v>0.4549259259259259</v>
      </c>
      <c r="D200" s="3">
        <v>0.64242592592592596</v>
      </c>
      <c r="E200" s="1">
        <v>37.96</v>
      </c>
      <c r="F200" s="1">
        <v>46.59</v>
      </c>
      <c r="G200" s="1">
        <v>10</v>
      </c>
      <c r="H200" s="1" t="s">
        <v>105</v>
      </c>
      <c r="I200" s="7">
        <v>5.0999999999999996</v>
      </c>
      <c r="J200" s="1" t="s">
        <v>74</v>
      </c>
      <c r="K200" s="1" t="s">
        <v>79</v>
      </c>
      <c r="L200" t="s">
        <v>86</v>
      </c>
      <c r="M200" t="s">
        <v>97</v>
      </c>
      <c r="N200">
        <v>26</v>
      </c>
      <c r="O200" t="s">
        <v>75</v>
      </c>
      <c r="P200" t="s">
        <v>102</v>
      </c>
      <c r="Q200" t="s">
        <v>103</v>
      </c>
    </row>
    <row r="201" spans="1:18" x14ac:dyDescent="0.25">
      <c r="A201" s="1">
        <f t="shared" si="3"/>
        <v>200</v>
      </c>
      <c r="B201" s="2">
        <v>43776</v>
      </c>
      <c r="C201" s="3">
        <v>0.94936689814814823</v>
      </c>
      <c r="D201" s="3">
        <v>9.5200231481481476E-2</v>
      </c>
      <c r="E201" s="1">
        <v>37.619999999999997</v>
      </c>
      <c r="F201" s="1">
        <v>47.48</v>
      </c>
      <c r="G201" s="1">
        <v>6</v>
      </c>
      <c r="H201" s="1" t="s">
        <v>126</v>
      </c>
      <c r="I201" s="7">
        <v>6.0460000000000003</v>
      </c>
      <c r="J201" s="1" t="s">
        <v>74</v>
      </c>
      <c r="K201" s="1" t="s">
        <v>79</v>
      </c>
      <c r="L201" t="s">
        <v>86</v>
      </c>
      <c r="M201" t="s">
        <v>97</v>
      </c>
      <c r="N201">
        <v>35</v>
      </c>
      <c r="O201" t="s">
        <v>75</v>
      </c>
      <c r="P201" t="s">
        <v>114</v>
      </c>
      <c r="Q201" t="s">
        <v>77</v>
      </c>
      <c r="R201" t="s">
        <v>120</v>
      </c>
    </row>
    <row r="202" spans="1:18" x14ac:dyDescent="0.25">
      <c r="A202" s="1">
        <f t="shared" si="3"/>
        <v>201</v>
      </c>
      <c r="B202" s="2">
        <v>43776</v>
      </c>
      <c r="C202" s="3">
        <v>0.95203356481481483</v>
      </c>
      <c r="D202" s="3">
        <v>9.7866898148148154E-2</v>
      </c>
      <c r="E202" s="1">
        <v>37.74</v>
      </c>
      <c r="F202" s="1">
        <v>47.49</v>
      </c>
      <c r="G202" s="1">
        <v>14</v>
      </c>
      <c r="H202" s="1" t="s">
        <v>90</v>
      </c>
      <c r="I202" s="7">
        <v>4.7519999999999998</v>
      </c>
      <c r="J202" s="1" t="s">
        <v>74</v>
      </c>
      <c r="K202" s="1" t="s">
        <v>79</v>
      </c>
      <c r="L202" t="s">
        <v>86</v>
      </c>
      <c r="M202" t="s">
        <v>97</v>
      </c>
      <c r="N202">
        <v>22</v>
      </c>
      <c r="O202" t="s">
        <v>75</v>
      </c>
      <c r="P202" t="s">
        <v>114</v>
      </c>
      <c r="Q202" t="s">
        <v>77</v>
      </c>
      <c r="R202" t="s">
        <v>120</v>
      </c>
    </row>
    <row r="203" spans="1:18" x14ac:dyDescent="0.25">
      <c r="A203" s="1">
        <f t="shared" si="3"/>
        <v>202</v>
      </c>
      <c r="B203" s="2">
        <v>43776</v>
      </c>
      <c r="C203" s="3">
        <v>0.95534722222222224</v>
      </c>
      <c r="D203" s="3">
        <v>0.10118055555555555</v>
      </c>
      <c r="E203" s="1">
        <v>37.729999999999997</v>
      </c>
      <c r="F203" s="1">
        <v>47.47</v>
      </c>
      <c r="G203" s="1">
        <v>14</v>
      </c>
      <c r="H203" s="1" t="s">
        <v>90</v>
      </c>
      <c r="I203" s="7">
        <v>4.7519999999999998</v>
      </c>
      <c r="J203" s="1" t="s">
        <v>74</v>
      </c>
      <c r="K203" s="1" t="s">
        <v>79</v>
      </c>
      <c r="L203" t="s">
        <v>86</v>
      </c>
      <c r="M203" t="s">
        <v>97</v>
      </c>
      <c r="N203">
        <v>24</v>
      </c>
      <c r="O203" t="s">
        <v>75</v>
      </c>
      <c r="P203" t="s">
        <v>114</v>
      </c>
      <c r="Q203" t="s">
        <v>77</v>
      </c>
      <c r="R203" t="s">
        <v>120</v>
      </c>
    </row>
    <row r="204" spans="1:18" x14ac:dyDescent="0.25">
      <c r="A204" s="1">
        <f t="shared" si="3"/>
        <v>203</v>
      </c>
      <c r="B204" s="2">
        <v>43776</v>
      </c>
      <c r="C204" s="3">
        <v>0.98057986111111117</v>
      </c>
      <c r="D204" s="3">
        <v>0.12641319444444446</v>
      </c>
      <c r="E204" s="1">
        <v>37.75</v>
      </c>
      <c r="F204" s="1">
        <v>47.57</v>
      </c>
      <c r="G204" s="1">
        <v>10</v>
      </c>
      <c r="H204" s="1" t="s">
        <v>90</v>
      </c>
      <c r="I204" s="7">
        <v>4.7519999999999998</v>
      </c>
      <c r="J204" s="1" t="s">
        <v>74</v>
      </c>
      <c r="K204" s="1" t="s">
        <v>79</v>
      </c>
      <c r="L204" t="s">
        <v>86</v>
      </c>
      <c r="M204" t="s">
        <v>97</v>
      </c>
      <c r="N204">
        <v>21</v>
      </c>
      <c r="O204" t="s">
        <v>75</v>
      </c>
      <c r="P204" t="s">
        <v>114</v>
      </c>
      <c r="Q204" t="s">
        <v>77</v>
      </c>
      <c r="R204" t="s">
        <v>120</v>
      </c>
    </row>
    <row r="205" spans="1:18" x14ac:dyDescent="0.25">
      <c r="A205" s="1">
        <f t="shared" si="3"/>
        <v>204</v>
      </c>
      <c r="B205" s="2">
        <v>43777</v>
      </c>
      <c r="C205" s="3">
        <v>6.769212962962963E-2</v>
      </c>
      <c r="D205" s="3">
        <v>0.21352546296296296</v>
      </c>
      <c r="E205" s="1">
        <v>37.75</v>
      </c>
      <c r="F205" s="1">
        <v>47.44</v>
      </c>
      <c r="G205" s="1">
        <v>14</v>
      </c>
      <c r="H205" s="1" t="s">
        <v>73</v>
      </c>
      <c r="I205" s="7">
        <v>4.66</v>
      </c>
      <c r="J205" s="1" t="s">
        <v>74</v>
      </c>
      <c r="K205" s="1" t="s">
        <v>79</v>
      </c>
      <c r="L205" t="s">
        <v>86</v>
      </c>
      <c r="M205" t="s">
        <v>97</v>
      </c>
      <c r="N205">
        <v>22</v>
      </c>
      <c r="O205" t="s">
        <v>75</v>
      </c>
      <c r="P205" t="s">
        <v>91</v>
      </c>
      <c r="Q205" t="s">
        <v>103</v>
      </c>
    </row>
    <row r="206" spans="1:18" x14ac:dyDescent="0.25">
      <c r="A206" s="1">
        <f t="shared" si="3"/>
        <v>205</v>
      </c>
      <c r="B206" s="2">
        <v>43777</v>
      </c>
      <c r="C206" s="3">
        <v>0.57761342592592591</v>
      </c>
      <c r="D206" s="3">
        <v>0.72344675925925928</v>
      </c>
      <c r="E206" s="1">
        <v>37.74</v>
      </c>
      <c r="F206" s="1">
        <v>47.43</v>
      </c>
      <c r="G206" s="1">
        <v>8</v>
      </c>
      <c r="H206" s="1" t="s">
        <v>112</v>
      </c>
      <c r="I206" s="7">
        <v>5.34</v>
      </c>
      <c r="J206" s="1" t="s">
        <v>74</v>
      </c>
      <c r="K206" s="1" t="s">
        <v>79</v>
      </c>
      <c r="L206" t="s">
        <v>86</v>
      </c>
      <c r="M206" t="s">
        <v>97</v>
      </c>
      <c r="N206">
        <v>24</v>
      </c>
      <c r="O206" t="s">
        <v>75</v>
      </c>
      <c r="P206" t="s">
        <v>91</v>
      </c>
      <c r="Q206" t="s">
        <v>103</v>
      </c>
    </row>
    <row r="207" spans="1:18" x14ac:dyDescent="0.25">
      <c r="A207" s="1">
        <f t="shared" si="3"/>
        <v>206</v>
      </c>
      <c r="B207" s="2">
        <v>43779</v>
      </c>
      <c r="C207" s="3">
        <v>9.2912037037037043E-2</v>
      </c>
      <c r="D207" s="3">
        <v>0.23874537037037036</v>
      </c>
      <c r="E207" s="1">
        <v>37.520000000000003</v>
      </c>
      <c r="F207" s="1">
        <v>47.47</v>
      </c>
      <c r="G207" s="1">
        <v>10</v>
      </c>
      <c r="H207" s="1" t="s">
        <v>104</v>
      </c>
      <c r="I207" s="7">
        <v>5.26</v>
      </c>
      <c r="J207" s="1" t="s">
        <v>74</v>
      </c>
      <c r="K207" s="1" t="s">
        <v>79</v>
      </c>
      <c r="L207" t="s">
        <v>86</v>
      </c>
      <c r="M207" t="s">
        <v>97</v>
      </c>
      <c r="N207">
        <v>24</v>
      </c>
      <c r="O207" t="s">
        <v>75</v>
      </c>
      <c r="P207" t="e">
        <f>-West</f>
        <v>#NAME?</v>
      </c>
      <c r="Q207" t="s">
        <v>77</v>
      </c>
      <c r="R207" t="s">
        <v>127</v>
      </c>
    </row>
    <row r="208" spans="1:18" x14ac:dyDescent="0.25">
      <c r="A208" s="1">
        <f t="shared" si="3"/>
        <v>207</v>
      </c>
      <c r="B208" s="2">
        <v>43779</v>
      </c>
      <c r="C208" s="3">
        <v>0.13964699074074075</v>
      </c>
      <c r="D208" s="3">
        <v>0.28548032407407409</v>
      </c>
      <c r="E208" s="1">
        <v>37.72</v>
      </c>
      <c r="F208" s="1">
        <v>47.43</v>
      </c>
      <c r="G208" s="1">
        <v>14</v>
      </c>
      <c r="H208" s="1" t="s">
        <v>73</v>
      </c>
      <c r="I208" s="7">
        <v>4.66</v>
      </c>
      <c r="J208" s="1" t="s">
        <v>74</v>
      </c>
      <c r="K208" s="1" t="s">
        <v>79</v>
      </c>
      <c r="L208" t="s">
        <v>86</v>
      </c>
      <c r="M208" t="s">
        <v>97</v>
      </c>
      <c r="N208">
        <v>26</v>
      </c>
      <c r="O208" t="s">
        <v>75</v>
      </c>
      <c r="P208" t="s">
        <v>91</v>
      </c>
      <c r="Q208" t="s">
        <v>103</v>
      </c>
    </row>
    <row r="209" spans="1:18" x14ac:dyDescent="0.25">
      <c r="A209" s="1">
        <f t="shared" si="3"/>
        <v>208</v>
      </c>
      <c r="B209" s="2">
        <v>43787</v>
      </c>
      <c r="C209" s="3">
        <v>2.6840277777777779E-2</v>
      </c>
      <c r="D209" s="3">
        <v>0.17267361111111112</v>
      </c>
      <c r="E209" s="1">
        <v>37.799999999999997</v>
      </c>
      <c r="F209" s="1">
        <v>47.56</v>
      </c>
      <c r="G209" s="1">
        <v>14</v>
      </c>
      <c r="H209" s="1" t="s">
        <v>84</v>
      </c>
      <c r="I209" s="7">
        <v>5.016</v>
      </c>
      <c r="J209" s="1" t="s">
        <v>74</v>
      </c>
      <c r="K209" s="1" t="s">
        <v>79</v>
      </c>
      <c r="L209" t="s">
        <v>86</v>
      </c>
      <c r="M209" t="s">
        <v>97</v>
      </c>
      <c r="N209">
        <v>15</v>
      </c>
      <c r="O209" t="s">
        <v>75</v>
      </c>
      <c r="P209" t="s">
        <v>114</v>
      </c>
      <c r="Q209" t="s">
        <v>77</v>
      </c>
      <c r="R209" t="s">
        <v>120</v>
      </c>
    </row>
    <row r="210" spans="1:18" x14ac:dyDescent="0.25">
      <c r="A210" s="1">
        <f t="shared" si="3"/>
        <v>209</v>
      </c>
      <c r="B210" s="2">
        <v>43859</v>
      </c>
      <c r="C210" s="3">
        <v>0.75520601851851854</v>
      </c>
      <c r="D210" s="3">
        <v>0.90103935185185191</v>
      </c>
      <c r="E210" s="1">
        <v>37.21</v>
      </c>
      <c r="F210" s="1">
        <v>45.04</v>
      </c>
      <c r="G210" s="1">
        <v>10</v>
      </c>
      <c r="H210" s="1" t="s">
        <v>87</v>
      </c>
      <c r="I210" s="7">
        <v>5.4169999999999998</v>
      </c>
      <c r="J210" s="1" t="s">
        <v>74</v>
      </c>
      <c r="K210" s="1" t="s">
        <v>79</v>
      </c>
      <c r="L210" t="s">
        <v>80</v>
      </c>
      <c r="M210" t="s">
        <v>97</v>
      </c>
      <c r="N210">
        <v>19</v>
      </c>
      <c r="O210" t="s">
        <v>75</v>
      </c>
      <c r="P210" t="s">
        <v>128</v>
      </c>
      <c r="Q210" t="s">
        <v>77</v>
      </c>
      <c r="R210" t="s">
        <v>129</v>
      </c>
    </row>
    <row r="211" spans="1:18" x14ac:dyDescent="0.25">
      <c r="A211" s="1">
        <f t="shared" si="3"/>
        <v>210</v>
      </c>
      <c r="B211" s="2">
        <v>44213</v>
      </c>
      <c r="C211" s="3">
        <v>0.10981018518518519</v>
      </c>
      <c r="D211" s="3">
        <v>0.25564351851851852</v>
      </c>
      <c r="E211" s="1">
        <v>37.83</v>
      </c>
      <c r="F211" s="1">
        <v>47.79</v>
      </c>
      <c r="G211" s="1">
        <v>10</v>
      </c>
      <c r="H211" s="1" t="s">
        <v>90</v>
      </c>
      <c r="I211" s="7">
        <v>4.7519999999999998</v>
      </c>
      <c r="J211" s="1" t="s">
        <v>74</v>
      </c>
      <c r="K211" s="1" t="s">
        <v>79</v>
      </c>
      <c r="L211" t="s">
        <v>86</v>
      </c>
      <c r="M211" t="s">
        <v>97</v>
      </c>
      <c r="N211">
        <v>25</v>
      </c>
      <c r="O211" t="s">
        <v>75</v>
      </c>
      <c r="P211" t="s">
        <v>118</v>
      </c>
      <c r="Q211" t="s">
        <v>103</v>
      </c>
    </row>
    <row r="212" spans="1:18" x14ac:dyDescent="0.25">
      <c r="A212" s="1">
        <f t="shared" si="3"/>
        <v>211</v>
      </c>
      <c r="B212" s="2">
        <v>44255</v>
      </c>
      <c r="C212" s="3">
        <v>0.22032754629629628</v>
      </c>
      <c r="D212" s="3">
        <v>0.36616087962962962</v>
      </c>
      <c r="E212" s="1">
        <v>37.783000000000001</v>
      </c>
      <c r="F212" s="1">
        <v>47.534999999999997</v>
      </c>
      <c r="G212" s="1">
        <v>10</v>
      </c>
      <c r="H212" s="1" t="s">
        <v>84</v>
      </c>
      <c r="I212" s="7">
        <v>5.016</v>
      </c>
      <c r="J212" s="1" t="s">
        <v>74</v>
      </c>
      <c r="K212" s="1" t="s">
        <v>79</v>
      </c>
      <c r="L212" t="s">
        <v>86</v>
      </c>
      <c r="M212" t="s">
        <v>97</v>
      </c>
      <c r="N212">
        <v>17</v>
      </c>
      <c r="O212" t="s">
        <v>75</v>
      </c>
      <c r="P212" t="s">
        <v>114</v>
      </c>
      <c r="Q212" t="s">
        <v>77</v>
      </c>
      <c r="R212" t="s">
        <v>120</v>
      </c>
    </row>
    <row r="213" spans="1:18" x14ac:dyDescent="0.25">
      <c r="A213" s="1">
        <f t="shared" si="3"/>
        <v>212</v>
      </c>
      <c r="B213" s="2">
        <v>44266</v>
      </c>
      <c r="C213" s="3">
        <v>0.24059606481481483</v>
      </c>
      <c r="D213" s="3">
        <v>0.38642939814814814</v>
      </c>
      <c r="E213" s="1">
        <v>38.533000000000001</v>
      </c>
      <c r="F213" s="1">
        <v>45.088000000000001</v>
      </c>
      <c r="G213" s="1">
        <v>18</v>
      </c>
      <c r="H213" s="1" t="s">
        <v>90</v>
      </c>
      <c r="I213" s="7">
        <v>4.7519999999999998</v>
      </c>
      <c r="J213" s="1" t="s">
        <v>74</v>
      </c>
      <c r="K213" s="1" t="s">
        <v>79</v>
      </c>
      <c r="L213" t="s">
        <v>80</v>
      </c>
      <c r="M213" t="s">
        <v>97</v>
      </c>
      <c r="N213">
        <v>12</v>
      </c>
      <c r="O213" t="s">
        <v>75</v>
      </c>
      <c r="P213" t="e">
        <f>-East</f>
        <v>#NAME?</v>
      </c>
      <c r="Q213" t="s">
        <v>77</v>
      </c>
      <c r="R213" t="s">
        <v>111</v>
      </c>
    </row>
    <row r="214" spans="1:18" x14ac:dyDescent="0.25">
      <c r="A214" s="1">
        <f t="shared" si="3"/>
        <v>213</v>
      </c>
      <c r="B214" s="2">
        <v>44354</v>
      </c>
      <c r="C214" s="3">
        <v>0.94722222222222219</v>
      </c>
      <c r="D214" s="3">
        <v>0.13472222222222222</v>
      </c>
      <c r="E214" s="1">
        <v>38.235999999999997</v>
      </c>
      <c r="F214" s="1">
        <v>46.22</v>
      </c>
      <c r="G214" s="1">
        <v>12</v>
      </c>
      <c r="H214" s="1" t="s">
        <v>90</v>
      </c>
      <c r="I214" s="7">
        <v>4.7519999999999998</v>
      </c>
      <c r="J214" s="1" t="s">
        <v>74</v>
      </c>
      <c r="K214" s="1" t="s">
        <v>79</v>
      </c>
      <c r="L214" t="s">
        <v>86</v>
      </c>
      <c r="M214" t="s">
        <v>97</v>
      </c>
      <c r="N214">
        <v>19</v>
      </c>
      <c r="O214" t="s">
        <v>75</v>
      </c>
      <c r="P214" t="s">
        <v>128</v>
      </c>
      <c r="Q214" t="s">
        <v>77</v>
      </c>
      <c r="R214" t="s">
        <v>130</v>
      </c>
    </row>
    <row r="215" spans="1:18" x14ac:dyDescent="0.25">
      <c r="A215" s="1">
        <f t="shared" si="3"/>
        <v>214</v>
      </c>
      <c r="B215" s="2">
        <v>44355</v>
      </c>
      <c r="C215" s="3">
        <v>0.13482407407407407</v>
      </c>
      <c r="D215" s="3">
        <v>0.32232407407407404</v>
      </c>
      <c r="E215" s="1">
        <v>38.228000000000002</v>
      </c>
      <c r="F215" s="1">
        <v>46.207000000000001</v>
      </c>
      <c r="G215" s="1">
        <v>15</v>
      </c>
      <c r="H215" s="1" t="s">
        <v>73</v>
      </c>
      <c r="I215" s="7">
        <v>4.66</v>
      </c>
      <c r="J215" s="1" t="s">
        <v>74</v>
      </c>
      <c r="K215" s="1" t="s">
        <v>79</v>
      </c>
      <c r="L215" t="s">
        <v>86</v>
      </c>
      <c r="M215" t="s">
        <v>97</v>
      </c>
      <c r="N215">
        <v>19</v>
      </c>
      <c r="O215" t="s">
        <v>75</v>
      </c>
      <c r="P215" t="s">
        <v>128</v>
      </c>
      <c r="Q215" t="s">
        <v>77</v>
      </c>
      <c r="R215" t="s">
        <v>130</v>
      </c>
    </row>
    <row r="216" spans="1:18" x14ac:dyDescent="0.25">
      <c r="A216" s="1">
        <f t="shared" si="3"/>
        <v>215</v>
      </c>
      <c r="B216" s="2">
        <v>44386</v>
      </c>
      <c r="C216" s="3">
        <v>0.73001504629629632</v>
      </c>
      <c r="D216" s="3">
        <v>0.91751504629629632</v>
      </c>
      <c r="E216" s="1">
        <v>36.969000000000001</v>
      </c>
      <c r="F216" s="1">
        <v>45.381999999999998</v>
      </c>
      <c r="G216" s="1">
        <v>12</v>
      </c>
      <c r="H216" s="1" t="s">
        <v>84</v>
      </c>
      <c r="I216" s="7">
        <v>5.016</v>
      </c>
      <c r="J216" s="1" t="s">
        <v>74</v>
      </c>
      <c r="K216" s="1" t="s">
        <v>79</v>
      </c>
      <c r="L216" t="s">
        <v>80</v>
      </c>
      <c r="M216" t="s">
        <v>97</v>
      </c>
      <c r="N216">
        <v>2</v>
      </c>
      <c r="O216" t="s">
        <v>75</v>
      </c>
      <c r="P216" t="s">
        <v>77</v>
      </c>
      <c r="Q216" t="s">
        <v>98</v>
      </c>
    </row>
    <row r="217" spans="1:18" x14ac:dyDescent="0.25">
      <c r="A217" s="1">
        <f t="shared" si="3"/>
        <v>216</v>
      </c>
      <c r="B217" s="2">
        <v>44576</v>
      </c>
      <c r="C217" s="3">
        <v>0.54379629629629633</v>
      </c>
      <c r="D217" s="3">
        <v>0.68962962962962959</v>
      </c>
      <c r="E217" s="1">
        <v>37.976999999999997</v>
      </c>
      <c r="F217" s="1">
        <v>44.715000000000003</v>
      </c>
      <c r="G217" s="1">
        <v>10</v>
      </c>
      <c r="H217" s="1" t="s">
        <v>109</v>
      </c>
      <c r="I217" s="7">
        <v>4.8419999999999996</v>
      </c>
      <c r="J217" s="1" t="s">
        <v>74</v>
      </c>
      <c r="K217" s="1" t="s">
        <v>79</v>
      </c>
      <c r="L217" t="s">
        <v>80</v>
      </c>
      <c r="M217" t="s">
        <v>97</v>
      </c>
      <c r="N217">
        <v>24</v>
      </c>
      <c r="O217" t="s">
        <v>75</v>
      </c>
      <c r="P217" t="s">
        <v>114</v>
      </c>
      <c r="Q217" t="s">
        <v>77</v>
      </c>
      <c r="R217" t="s">
        <v>123</v>
      </c>
    </row>
    <row r="218" spans="1:18" x14ac:dyDescent="0.25">
      <c r="A218" s="1">
        <f t="shared" si="3"/>
        <v>217</v>
      </c>
      <c r="B218" s="2">
        <v>44577</v>
      </c>
      <c r="C218" s="3">
        <v>0.14244212962962963</v>
      </c>
      <c r="D218" s="3">
        <v>0.28827546296296297</v>
      </c>
      <c r="E218" s="1">
        <v>39.164000000000001</v>
      </c>
      <c r="F218" s="1">
        <v>46.500999999999998</v>
      </c>
      <c r="G218" s="1">
        <v>10</v>
      </c>
      <c r="H218" s="1" t="s">
        <v>112</v>
      </c>
      <c r="I218" s="7">
        <v>5.34</v>
      </c>
      <c r="J218" s="1" t="s">
        <v>74</v>
      </c>
      <c r="K218" s="1" t="s">
        <v>131</v>
      </c>
      <c r="L218">
        <v>58</v>
      </c>
      <c r="M218" t="s">
        <v>75</v>
      </c>
      <c r="N218" t="s">
        <v>102</v>
      </c>
      <c r="O218" t="s">
        <v>77</v>
      </c>
      <c r="P218" t="s">
        <v>132</v>
      </c>
    </row>
    <row r="219" spans="1:18" x14ac:dyDescent="0.25">
      <c r="A219" s="1">
        <f t="shared" si="3"/>
        <v>218</v>
      </c>
      <c r="B219" s="2">
        <v>44584</v>
      </c>
      <c r="C219" s="3">
        <v>0.18810069444444444</v>
      </c>
      <c r="D219" s="3">
        <v>0.33393402777777781</v>
      </c>
      <c r="E219" s="1">
        <v>38.04</v>
      </c>
      <c r="F219" s="1">
        <v>46.343000000000004</v>
      </c>
      <c r="G219" s="1">
        <v>19</v>
      </c>
      <c r="H219" s="1" t="s">
        <v>106</v>
      </c>
      <c r="I219" s="7">
        <v>5.1820000000000004</v>
      </c>
      <c r="J219" s="1" t="s">
        <v>74</v>
      </c>
      <c r="K219" s="1" t="s">
        <v>79</v>
      </c>
      <c r="L219" t="s">
        <v>86</v>
      </c>
      <c r="M219" t="s">
        <v>97</v>
      </c>
      <c r="N219">
        <v>6</v>
      </c>
      <c r="O219" t="s">
        <v>75</v>
      </c>
      <c r="P219" t="s">
        <v>77</v>
      </c>
      <c r="Q219" t="s">
        <v>133</v>
      </c>
    </row>
    <row r="220" spans="1:18" x14ac:dyDescent="0.25">
      <c r="A220" s="1">
        <f t="shared" si="3"/>
        <v>219</v>
      </c>
      <c r="B220" s="2">
        <v>44585</v>
      </c>
      <c r="C220" s="3">
        <v>0.11670717592592593</v>
      </c>
      <c r="D220" s="3">
        <v>0.26254050925925926</v>
      </c>
      <c r="E220" s="1">
        <v>38.03</v>
      </c>
      <c r="F220" s="1">
        <v>46.350999999999999</v>
      </c>
      <c r="G220" s="1">
        <v>12</v>
      </c>
      <c r="H220" s="1" t="s">
        <v>84</v>
      </c>
      <c r="I220" s="7">
        <v>5.016</v>
      </c>
      <c r="J220" s="1" t="s">
        <v>74</v>
      </c>
      <c r="K220" s="1" t="s">
        <v>79</v>
      </c>
      <c r="L220" t="s">
        <v>86</v>
      </c>
      <c r="M220" t="s">
        <v>97</v>
      </c>
      <c r="N220">
        <v>7</v>
      </c>
      <c r="O220" t="s">
        <v>75</v>
      </c>
      <c r="P220" t="s">
        <v>77</v>
      </c>
      <c r="Q220" t="s">
        <v>133</v>
      </c>
    </row>
    <row r="221" spans="1:18" x14ac:dyDescent="0.25">
      <c r="A221" s="1">
        <f t="shared" si="3"/>
        <v>220</v>
      </c>
      <c r="B221" s="2">
        <v>44772</v>
      </c>
      <c r="C221" s="3">
        <v>3.2111111111111111E-2</v>
      </c>
      <c r="D221" s="3">
        <v>0.21961111111111112</v>
      </c>
      <c r="E221" s="1">
        <v>37.052</v>
      </c>
      <c r="F221" s="1">
        <v>47.097999999999999</v>
      </c>
      <c r="G221" s="1">
        <v>12</v>
      </c>
      <c r="H221" s="1" t="s">
        <v>90</v>
      </c>
      <c r="I221" s="7">
        <v>4.7519999999999998</v>
      </c>
      <c r="J221" s="1" t="s">
        <v>74</v>
      </c>
      <c r="K221" s="1" t="s">
        <v>79</v>
      </c>
      <c r="L221" t="s">
        <v>86</v>
      </c>
      <c r="M221" t="s">
        <v>97</v>
      </c>
      <c r="N221">
        <v>48</v>
      </c>
      <c r="O221" t="s">
        <v>75</v>
      </c>
      <c r="P221" t="s">
        <v>114</v>
      </c>
      <c r="Q221" t="s">
        <v>77</v>
      </c>
      <c r="R221" t="s">
        <v>134</v>
      </c>
    </row>
    <row r="222" spans="1:18" x14ac:dyDescent="0.25">
      <c r="A222" s="1">
        <f t="shared" si="3"/>
        <v>221</v>
      </c>
      <c r="B222" s="2">
        <v>44825</v>
      </c>
      <c r="C222" s="3">
        <v>0.74855555555555553</v>
      </c>
      <c r="D222" s="3">
        <v>0.93605555555555553</v>
      </c>
      <c r="E222" s="1">
        <v>38.476999999999997</v>
      </c>
      <c r="F222" s="1">
        <v>45.069000000000003</v>
      </c>
      <c r="G222" s="1">
        <v>12</v>
      </c>
      <c r="H222" s="1" t="s">
        <v>107</v>
      </c>
      <c r="I222" s="7">
        <v>5.6390000000000002</v>
      </c>
      <c r="J222" s="1" t="s">
        <v>74</v>
      </c>
      <c r="K222" s="1" t="s">
        <v>79</v>
      </c>
      <c r="L222" t="s">
        <v>80</v>
      </c>
      <c r="M222" t="s">
        <v>97</v>
      </c>
      <c r="N222">
        <v>14</v>
      </c>
      <c r="O222" t="s">
        <v>75</v>
      </c>
      <c r="P222" t="e">
        <f>-East</f>
        <v>#NAME?</v>
      </c>
      <c r="Q222" t="s">
        <v>77</v>
      </c>
      <c r="R222" t="s">
        <v>111</v>
      </c>
    </row>
    <row r="223" spans="1:18" x14ac:dyDescent="0.25">
      <c r="A223" s="1">
        <f t="shared" si="3"/>
        <v>222</v>
      </c>
      <c r="B223" s="2">
        <v>44839</v>
      </c>
      <c r="C223" s="3">
        <v>1.4917824074074075E-2</v>
      </c>
      <c r="D223" s="3">
        <v>0.16075115740740739</v>
      </c>
      <c r="E223" s="1">
        <v>38.487000000000002</v>
      </c>
      <c r="F223" s="1">
        <v>45.030999999999999</v>
      </c>
      <c r="G223" s="1">
        <v>10</v>
      </c>
      <c r="H223" s="1" t="s">
        <v>135</v>
      </c>
      <c r="I223" s="7">
        <v>5.915</v>
      </c>
      <c r="J223" s="1" t="s">
        <v>74</v>
      </c>
      <c r="K223" s="1" t="s">
        <v>79</v>
      </c>
      <c r="L223" t="s">
        <v>80</v>
      </c>
      <c r="M223" t="s">
        <v>97</v>
      </c>
      <c r="N223">
        <v>10</v>
      </c>
      <c r="O223" t="s">
        <v>75</v>
      </c>
      <c r="P223" t="s">
        <v>77</v>
      </c>
      <c r="Q223" t="s">
        <v>111</v>
      </c>
    </row>
    <row r="224" spans="1:18" x14ac:dyDescent="0.25">
      <c r="A224" s="1">
        <f t="shared" si="3"/>
        <v>223</v>
      </c>
      <c r="B224" s="2">
        <v>44839</v>
      </c>
      <c r="C224" s="3">
        <v>0.57753124999999994</v>
      </c>
      <c r="D224" s="3">
        <v>0.72336458333333331</v>
      </c>
      <c r="E224" s="1">
        <v>38.51</v>
      </c>
      <c r="F224" s="1">
        <v>45.098999999999997</v>
      </c>
      <c r="G224" s="1">
        <v>12</v>
      </c>
      <c r="H224" s="1" t="s">
        <v>112</v>
      </c>
      <c r="I224" s="7">
        <v>5.34</v>
      </c>
      <c r="J224" s="1" t="s">
        <v>74</v>
      </c>
      <c r="K224" s="1" t="s">
        <v>79</v>
      </c>
      <c r="L224" t="s">
        <v>80</v>
      </c>
      <c r="M224" t="s">
        <v>97</v>
      </c>
      <c r="N224">
        <v>14</v>
      </c>
      <c r="O224" t="s">
        <v>75</v>
      </c>
      <c r="P224" t="e">
        <f>-East</f>
        <v>#NAME?</v>
      </c>
      <c r="Q224" t="s">
        <v>77</v>
      </c>
      <c r="R224" t="s">
        <v>111</v>
      </c>
    </row>
    <row r="225" spans="1:18" x14ac:dyDescent="0.25">
      <c r="A225" s="1">
        <f t="shared" si="3"/>
        <v>224</v>
      </c>
      <c r="B225" s="2">
        <v>44844</v>
      </c>
      <c r="C225" s="3">
        <v>0.52589814814814817</v>
      </c>
      <c r="D225" s="3">
        <v>0.67173148148148143</v>
      </c>
      <c r="E225" s="1">
        <v>38.396000000000001</v>
      </c>
      <c r="F225" s="1">
        <v>44.898000000000003</v>
      </c>
      <c r="G225" s="1">
        <v>10</v>
      </c>
      <c r="H225" s="1" t="s">
        <v>94</v>
      </c>
      <c r="I225" s="7">
        <v>4.93</v>
      </c>
      <c r="J225" s="1" t="s">
        <v>74</v>
      </c>
      <c r="K225" s="1" t="s">
        <v>79</v>
      </c>
      <c r="L225" t="s">
        <v>80</v>
      </c>
      <c r="M225" t="s">
        <v>97</v>
      </c>
      <c r="N225">
        <v>18</v>
      </c>
      <c r="O225" t="s">
        <v>75</v>
      </c>
      <c r="P225" t="s">
        <v>114</v>
      </c>
      <c r="Q225" t="s">
        <v>77</v>
      </c>
      <c r="R225" t="s">
        <v>111</v>
      </c>
    </row>
    <row r="226" spans="1:18" x14ac:dyDescent="0.25">
      <c r="A226" s="1">
        <f t="shared" si="3"/>
        <v>225</v>
      </c>
      <c r="B226" s="2">
        <v>44944</v>
      </c>
      <c r="C226" s="3">
        <v>0.42236574074074074</v>
      </c>
      <c r="D226" s="3">
        <v>0.56819907407407411</v>
      </c>
      <c r="E226" s="1">
        <v>38.536000000000001</v>
      </c>
      <c r="F226" s="1">
        <v>44.84</v>
      </c>
      <c r="G226" s="1">
        <v>9</v>
      </c>
      <c r="H226" s="1" t="s">
        <v>135</v>
      </c>
      <c r="I226" s="7">
        <v>5.915</v>
      </c>
      <c r="J226" s="1" t="s">
        <v>74</v>
      </c>
      <c r="K226" s="1" t="s">
        <v>79</v>
      </c>
      <c r="L226" t="s">
        <v>80</v>
      </c>
      <c r="M226" t="s">
        <v>97</v>
      </c>
      <c r="N226">
        <v>10</v>
      </c>
      <c r="O226" t="s">
        <v>75</v>
      </c>
      <c r="P226" t="e">
        <f>-West</f>
        <v>#NAME?</v>
      </c>
      <c r="Q226" t="s">
        <v>77</v>
      </c>
      <c r="R226" t="s">
        <v>111</v>
      </c>
    </row>
    <row r="227" spans="1:18" x14ac:dyDescent="0.25">
      <c r="A227" s="1">
        <f t="shared" si="3"/>
        <v>226</v>
      </c>
      <c r="B227" s="2">
        <v>44944</v>
      </c>
      <c r="C227" s="3">
        <v>0.44628703703703698</v>
      </c>
      <c r="D227" s="3">
        <v>0.59212037037037035</v>
      </c>
      <c r="E227" s="1">
        <v>38.543999999999997</v>
      </c>
      <c r="F227" s="1">
        <v>44.863999999999997</v>
      </c>
      <c r="G227" s="1">
        <v>12</v>
      </c>
      <c r="H227" s="1" t="s">
        <v>109</v>
      </c>
      <c r="I227" s="7">
        <v>4.8419999999999996</v>
      </c>
      <c r="J227" s="1" t="s">
        <v>74</v>
      </c>
      <c r="K227" s="1" t="s">
        <v>79</v>
      </c>
      <c r="L227" t="s">
        <v>80</v>
      </c>
      <c r="M227" t="s">
        <v>97</v>
      </c>
      <c r="N227">
        <v>7</v>
      </c>
      <c r="O227" t="s">
        <v>75</v>
      </c>
      <c r="P227" t="s">
        <v>77</v>
      </c>
      <c r="Q227" t="s">
        <v>111</v>
      </c>
    </row>
    <row r="228" spans="1:18" x14ac:dyDescent="0.25">
      <c r="A228" s="1">
        <f t="shared" si="3"/>
        <v>227</v>
      </c>
      <c r="B228" s="2">
        <v>44944</v>
      </c>
      <c r="C228" s="3">
        <v>0.62214351851851846</v>
      </c>
      <c r="D228" s="3">
        <v>0.76797685185185183</v>
      </c>
      <c r="E228" s="1">
        <v>38.593000000000004</v>
      </c>
      <c r="F228" s="1">
        <v>44.78</v>
      </c>
      <c r="G228" s="1">
        <v>12</v>
      </c>
      <c r="H228" s="1" t="s">
        <v>94</v>
      </c>
      <c r="I228" s="7">
        <v>4.93</v>
      </c>
      <c r="J228" s="1" t="s">
        <v>74</v>
      </c>
      <c r="K228" s="1" t="s">
        <v>79</v>
      </c>
      <c r="L228" t="s">
        <v>80</v>
      </c>
      <c r="M228" t="s">
        <v>97</v>
      </c>
      <c r="N228">
        <v>15</v>
      </c>
      <c r="O228" t="s">
        <v>75</v>
      </c>
      <c r="P228" t="e">
        <f>-West</f>
        <v>#NAME?</v>
      </c>
      <c r="Q228" t="s">
        <v>77</v>
      </c>
      <c r="R228" t="s">
        <v>111</v>
      </c>
    </row>
    <row r="229" spans="1:18" x14ac:dyDescent="0.25">
      <c r="A229" s="1">
        <f t="shared" si="3"/>
        <v>228</v>
      </c>
      <c r="B229" s="2">
        <v>44945</v>
      </c>
      <c r="C229" s="3">
        <v>0.24677777777777776</v>
      </c>
      <c r="D229" s="3">
        <v>0.39261111111111108</v>
      </c>
      <c r="E229" s="1">
        <v>38.581000000000003</v>
      </c>
      <c r="F229" s="1">
        <v>44.759</v>
      </c>
      <c r="G229" s="1">
        <v>10</v>
      </c>
      <c r="H229" s="1" t="s">
        <v>94</v>
      </c>
      <c r="I229" s="7">
        <v>4.93</v>
      </c>
      <c r="J229" s="1" t="s">
        <v>74</v>
      </c>
      <c r="K229" s="1" t="s">
        <v>79</v>
      </c>
      <c r="L229" t="s">
        <v>80</v>
      </c>
      <c r="M229" t="s">
        <v>97</v>
      </c>
      <c r="N229">
        <v>17</v>
      </c>
      <c r="O229" t="s">
        <v>75</v>
      </c>
      <c r="P229" t="e">
        <f>-West</f>
        <v>#NAME?</v>
      </c>
      <c r="Q229" t="s">
        <v>77</v>
      </c>
      <c r="R229" t="s">
        <v>111</v>
      </c>
    </row>
    <row r="230" spans="1:18" x14ac:dyDescent="0.25">
      <c r="A230" s="1">
        <f t="shared" si="3"/>
        <v>229</v>
      </c>
      <c r="B230" s="2">
        <v>44946</v>
      </c>
      <c r="C230" s="3">
        <v>0.63451967592592595</v>
      </c>
      <c r="D230" s="3">
        <v>0.78035300925925921</v>
      </c>
      <c r="E230" s="1">
        <v>38.551000000000002</v>
      </c>
      <c r="F230" s="1">
        <v>44.811999999999998</v>
      </c>
      <c r="G230" s="1">
        <v>10</v>
      </c>
      <c r="H230" s="1" t="s">
        <v>90</v>
      </c>
      <c r="I230" s="7">
        <v>4.7519999999999998</v>
      </c>
      <c r="J230" s="1" t="s">
        <v>74</v>
      </c>
      <c r="K230" s="1" t="s">
        <v>79</v>
      </c>
      <c r="L230" t="s">
        <v>80</v>
      </c>
      <c r="M230" t="s">
        <v>97</v>
      </c>
      <c r="N230">
        <v>12</v>
      </c>
      <c r="O230" t="s">
        <v>75</v>
      </c>
      <c r="P230" t="e">
        <f>-West</f>
        <v>#NAME?</v>
      </c>
      <c r="Q230" t="s">
        <v>77</v>
      </c>
      <c r="R230" t="s">
        <v>111</v>
      </c>
    </row>
    <row r="231" spans="1:18" x14ac:dyDescent="0.25">
      <c r="A231" s="1">
        <f t="shared" si="3"/>
        <v>230</v>
      </c>
      <c r="B231" s="2">
        <v>44954</v>
      </c>
      <c r="C231" s="3">
        <v>0.76024652777777779</v>
      </c>
      <c r="D231" s="3">
        <v>0.90607986111111116</v>
      </c>
      <c r="E231" s="1">
        <v>38.546999999999997</v>
      </c>
      <c r="F231" s="1">
        <v>44.898000000000003</v>
      </c>
      <c r="G231" s="1">
        <v>10</v>
      </c>
      <c r="H231" s="1" t="s">
        <v>136</v>
      </c>
      <c r="I231" s="7">
        <v>6.11</v>
      </c>
      <c r="J231" s="1" t="s">
        <v>74</v>
      </c>
      <c r="K231" s="1" t="s">
        <v>79</v>
      </c>
      <c r="L231" t="s">
        <v>80</v>
      </c>
      <c r="M231" t="s">
        <v>97</v>
      </c>
      <c r="N231">
        <v>5</v>
      </c>
      <c r="O231" t="s">
        <v>75</v>
      </c>
      <c r="P231" t="s">
        <v>77</v>
      </c>
      <c r="Q231" t="s">
        <v>111</v>
      </c>
    </row>
    <row r="232" spans="1:18" x14ac:dyDescent="0.25">
      <c r="A232" s="1">
        <f t="shared" si="3"/>
        <v>231</v>
      </c>
      <c r="B232" s="2">
        <v>44954</v>
      </c>
      <c r="C232" s="3">
        <v>0.84025694444444443</v>
      </c>
      <c r="D232" s="3">
        <v>0.98609027777777769</v>
      </c>
      <c r="E232" s="1">
        <v>38.58</v>
      </c>
      <c r="F232" s="1">
        <v>44.911999999999999</v>
      </c>
      <c r="G232" s="1">
        <v>10</v>
      </c>
      <c r="H232" s="1" t="s">
        <v>94</v>
      </c>
      <c r="I232" s="7">
        <v>4.93</v>
      </c>
      <c r="J232" s="1" t="s">
        <v>74</v>
      </c>
      <c r="K232" s="1" t="s">
        <v>79</v>
      </c>
      <c r="L232" t="s">
        <v>80</v>
      </c>
      <c r="M232" t="s">
        <v>97</v>
      </c>
      <c r="N232">
        <v>4</v>
      </c>
      <c r="O232" t="s">
        <v>75</v>
      </c>
      <c r="P232" t="s">
        <v>77</v>
      </c>
      <c r="Q232" t="s">
        <v>111</v>
      </c>
    </row>
    <row r="233" spans="1:18" x14ac:dyDescent="0.25">
      <c r="A233" s="1">
        <f t="shared" si="3"/>
        <v>232</v>
      </c>
      <c r="B233" s="2">
        <v>44955</v>
      </c>
      <c r="C233" s="3">
        <v>0.15842824074074074</v>
      </c>
      <c r="D233" s="3">
        <v>0.30426157407407406</v>
      </c>
      <c r="E233" s="1">
        <v>38.558999999999997</v>
      </c>
      <c r="F233" s="1">
        <v>44.875999999999998</v>
      </c>
      <c r="G233" s="1">
        <v>10</v>
      </c>
      <c r="H233" s="1" t="s">
        <v>73</v>
      </c>
      <c r="I233" s="7">
        <v>4.66</v>
      </c>
      <c r="J233" s="1" t="s">
        <v>74</v>
      </c>
      <c r="K233" s="1" t="s">
        <v>79</v>
      </c>
      <c r="L233" t="s">
        <v>80</v>
      </c>
      <c r="M233" t="s">
        <v>97</v>
      </c>
      <c r="N233">
        <v>6</v>
      </c>
      <c r="O233" t="s">
        <v>75</v>
      </c>
      <c r="P233" t="s">
        <v>77</v>
      </c>
      <c r="Q233" t="s">
        <v>111</v>
      </c>
    </row>
    <row r="234" spans="1:18" x14ac:dyDescent="0.25">
      <c r="A234" s="1">
        <f t="shared" si="3"/>
        <v>233</v>
      </c>
      <c r="B234" s="2">
        <v>44955</v>
      </c>
      <c r="C234" s="3">
        <v>0.61195138888888889</v>
      </c>
      <c r="D234" s="3">
        <v>0.75778472222222215</v>
      </c>
      <c r="E234" s="1">
        <v>38.552</v>
      </c>
      <c r="F234" s="1">
        <v>44.835999999999999</v>
      </c>
      <c r="G234" s="1">
        <v>10</v>
      </c>
      <c r="H234" s="1" t="s">
        <v>106</v>
      </c>
      <c r="I234" s="7">
        <v>5.1820000000000004</v>
      </c>
      <c r="J234" s="1" t="s">
        <v>74</v>
      </c>
      <c r="K234" s="1" t="s">
        <v>79</v>
      </c>
      <c r="L234" t="s">
        <v>80</v>
      </c>
      <c r="M234" t="s">
        <v>97</v>
      </c>
      <c r="N234">
        <v>10</v>
      </c>
      <c r="O234" t="s">
        <v>75</v>
      </c>
      <c r="P234" t="e">
        <f>-West</f>
        <v>#NAME?</v>
      </c>
      <c r="Q234" t="s">
        <v>77</v>
      </c>
      <c r="R234" t="s">
        <v>111</v>
      </c>
    </row>
    <row r="235" spans="1:18" x14ac:dyDescent="0.25">
      <c r="A235" s="1">
        <f t="shared" si="3"/>
        <v>234</v>
      </c>
      <c r="B235" s="2">
        <v>44955</v>
      </c>
      <c r="C235" s="3">
        <v>0.63429976851851855</v>
      </c>
      <c r="D235" s="3">
        <v>0.78013310185185181</v>
      </c>
      <c r="E235" s="1">
        <v>38.573</v>
      </c>
      <c r="F235" s="1">
        <v>44.856999999999999</v>
      </c>
      <c r="G235" s="1">
        <v>10</v>
      </c>
      <c r="H235" s="1" t="s">
        <v>106</v>
      </c>
      <c r="I235" s="7">
        <v>5.1820000000000004</v>
      </c>
      <c r="J235" s="1" t="s">
        <v>74</v>
      </c>
      <c r="K235" s="1" t="s">
        <v>79</v>
      </c>
      <c r="L235" t="s">
        <v>80</v>
      </c>
      <c r="M235" t="s">
        <v>97</v>
      </c>
      <c r="N235">
        <v>8</v>
      </c>
      <c r="O235" t="s">
        <v>75</v>
      </c>
      <c r="P235" t="s">
        <v>77</v>
      </c>
      <c r="Q235" t="s">
        <v>111</v>
      </c>
    </row>
    <row r="236" spans="1:18" x14ac:dyDescent="0.25">
      <c r="A236" s="1">
        <f t="shared" si="3"/>
        <v>235</v>
      </c>
      <c r="B236" s="2">
        <v>44955</v>
      </c>
      <c r="C236" s="3">
        <v>0.69359490740740737</v>
      </c>
      <c r="D236" s="3">
        <v>0.83942824074074085</v>
      </c>
      <c r="E236" s="1">
        <v>38.569000000000003</v>
      </c>
      <c r="F236" s="1">
        <v>44.851999999999997</v>
      </c>
      <c r="G236" s="1">
        <v>10</v>
      </c>
      <c r="H236" s="1" t="s">
        <v>90</v>
      </c>
      <c r="I236" s="7">
        <v>4.7519999999999998</v>
      </c>
      <c r="J236" s="1" t="s">
        <v>74</v>
      </c>
      <c r="K236" s="1" t="s">
        <v>79</v>
      </c>
      <c r="L236" t="s">
        <v>80</v>
      </c>
      <c r="M236" t="s">
        <v>97</v>
      </c>
      <c r="N236">
        <v>9</v>
      </c>
      <c r="O236" t="s">
        <v>75</v>
      </c>
      <c r="P236" t="s">
        <v>77</v>
      </c>
      <c r="Q236" t="s">
        <v>111</v>
      </c>
    </row>
    <row r="237" spans="1:18" x14ac:dyDescent="0.25">
      <c r="A237" s="1">
        <f t="shared" si="3"/>
        <v>236</v>
      </c>
      <c r="B237" s="2">
        <v>45001</v>
      </c>
      <c r="C237" s="3">
        <v>0.49114583333333334</v>
      </c>
      <c r="D237" s="3">
        <v>0.63697916666666665</v>
      </c>
      <c r="E237" s="1">
        <v>38.430999999999997</v>
      </c>
      <c r="F237" s="1">
        <v>45.018999999999998</v>
      </c>
      <c r="G237" s="1">
        <v>10</v>
      </c>
      <c r="H237" s="1" t="s">
        <v>107</v>
      </c>
      <c r="I237" s="7">
        <v>5.6390000000000002</v>
      </c>
      <c r="J237" s="1" t="s">
        <v>74</v>
      </c>
      <c r="K237" s="1" t="s">
        <v>79</v>
      </c>
      <c r="L237" t="s">
        <v>80</v>
      </c>
      <c r="M237" t="s">
        <v>97</v>
      </c>
      <c r="N237">
        <v>15</v>
      </c>
      <c r="O237" t="s">
        <v>75</v>
      </c>
      <c r="P237" t="s">
        <v>114</v>
      </c>
      <c r="Q237" t="s">
        <v>77</v>
      </c>
      <c r="R237" t="s">
        <v>111</v>
      </c>
    </row>
    <row r="238" spans="1:18" x14ac:dyDescent="0.25">
      <c r="A238" s="1">
        <f t="shared" si="3"/>
        <v>237</v>
      </c>
      <c r="B238" s="2">
        <v>45009</v>
      </c>
      <c r="C238" s="3">
        <v>0.13674768518518518</v>
      </c>
      <c r="D238" s="3">
        <v>0.32424768518518521</v>
      </c>
      <c r="E238" s="1">
        <v>38.4</v>
      </c>
      <c r="F238" s="1">
        <v>44.859000000000002</v>
      </c>
      <c r="G238" s="1">
        <v>12</v>
      </c>
      <c r="H238" s="1" t="s">
        <v>137</v>
      </c>
      <c r="I238" s="7">
        <v>5.9809999999999999</v>
      </c>
      <c r="J238" s="1" t="s">
        <v>74</v>
      </c>
      <c r="K238" s="1" t="s">
        <v>79</v>
      </c>
      <c r="L238" t="s">
        <v>80</v>
      </c>
      <c r="M238" t="s">
        <v>97</v>
      </c>
      <c r="N238">
        <v>19</v>
      </c>
      <c r="O238" t="s">
        <v>75</v>
      </c>
      <c r="P238" t="s">
        <v>114</v>
      </c>
      <c r="Q238" t="s">
        <v>77</v>
      </c>
      <c r="R238" t="s">
        <v>111</v>
      </c>
    </row>
    <row r="239" spans="1:18" x14ac:dyDescent="0.25">
      <c r="A239" s="1">
        <f t="shared" si="3"/>
        <v>238</v>
      </c>
      <c r="B239" s="2">
        <v>45068</v>
      </c>
      <c r="C239" s="3">
        <v>0.73400347222222229</v>
      </c>
      <c r="D239" s="3">
        <v>0.92150347222222218</v>
      </c>
      <c r="E239" s="1">
        <v>37.881</v>
      </c>
      <c r="F239" s="1">
        <v>47.64</v>
      </c>
      <c r="G239" s="1">
        <v>12</v>
      </c>
      <c r="H239" s="1" t="s">
        <v>121</v>
      </c>
      <c r="I239" s="7">
        <v>5.4930000000000003</v>
      </c>
      <c r="J239" s="1" t="s">
        <v>74</v>
      </c>
      <c r="K239" s="1" t="s">
        <v>79</v>
      </c>
      <c r="L239" t="s">
        <v>86</v>
      </c>
      <c r="M239" t="s">
        <v>97</v>
      </c>
      <c r="N239">
        <v>11</v>
      </c>
      <c r="O239" t="s">
        <v>75</v>
      </c>
      <c r="P239" t="s">
        <v>77</v>
      </c>
      <c r="Q239" t="s">
        <v>138</v>
      </c>
    </row>
    <row r="240" spans="1:18" x14ac:dyDescent="0.25">
      <c r="A240" s="1">
        <f t="shared" si="3"/>
        <v>239</v>
      </c>
      <c r="B240" s="2">
        <v>45074</v>
      </c>
      <c r="C240" s="3">
        <v>0.64041435185185192</v>
      </c>
      <c r="D240" s="3">
        <v>0.82791435185185192</v>
      </c>
      <c r="E240" s="1">
        <v>38.39</v>
      </c>
      <c r="F240" s="1">
        <v>44.91</v>
      </c>
      <c r="G240" s="1">
        <v>9</v>
      </c>
      <c r="H240" s="1" t="s">
        <v>73</v>
      </c>
      <c r="I240" s="7">
        <v>4.66</v>
      </c>
      <c r="J240" s="1" t="s">
        <v>74</v>
      </c>
      <c r="K240" s="1" t="s">
        <v>79</v>
      </c>
      <c r="L240" t="s">
        <v>80</v>
      </c>
      <c r="M240" t="s">
        <v>97</v>
      </c>
      <c r="N240">
        <v>19</v>
      </c>
      <c r="O240" t="s">
        <v>75</v>
      </c>
      <c r="P240" t="s">
        <v>114</v>
      </c>
      <c r="Q240" t="s">
        <v>77</v>
      </c>
      <c r="R240" t="s">
        <v>111</v>
      </c>
    </row>
    <row r="241" spans="1:18" x14ac:dyDescent="0.25">
      <c r="A241" s="1">
        <f t="shared" si="3"/>
        <v>240</v>
      </c>
      <c r="B241" s="2">
        <v>45094</v>
      </c>
      <c r="C241" s="3">
        <v>0.52133449074074079</v>
      </c>
      <c r="D241" s="3">
        <v>0.70883449074074079</v>
      </c>
      <c r="E241" s="1">
        <v>38.493000000000002</v>
      </c>
      <c r="F241" s="1">
        <v>44.935000000000002</v>
      </c>
      <c r="G241" s="1">
        <v>8</v>
      </c>
      <c r="H241" s="1" t="s">
        <v>112</v>
      </c>
      <c r="I241" s="7">
        <v>5.34</v>
      </c>
      <c r="J241" s="1" t="s">
        <v>74</v>
      </c>
      <c r="K241" s="1" t="s">
        <v>79</v>
      </c>
      <c r="L241" t="s">
        <v>80</v>
      </c>
      <c r="M241" t="s">
        <v>97</v>
      </c>
      <c r="N241">
        <v>7</v>
      </c>
      <c r="O241" t="s">
        <v>75</v>
      </c>
      <c r="P241" t="s">
        <v>77</v>
      </c>
      <c r="Q241" t="s">
        <v>111</v>
      </c>
    </row>
    <row r="242" spans="1:18" x14ac:dyDescent="0.25">
      <c r="A242" s="1">
        <f t="shared" si="3"/>
        <v>241</v>
      </c>
      <c r="B242" s="2">
        <v>45190</v>
      </c>
      <c r="C242" s="3">
        <v>0.61327314814814815</v>
      </c>
      <c r="D242" s="3">
        <v>0.80077314814814815</v>
      </c>
      <c r="E242" s="1">
        <v>38.49</v>
      </c>
      <c r="F242" s="1">
        <v>45.438000000000002</v>
      </c>
      <c r="G242" s="1">
        <v>12</v>
      </c>
      <c r="H242" s="1" t="s">
        <v>109</v>
      </c>
      <c r="I242" s="7">
        <v>4.8419999999999996</v>
      </c>
      <c r="J242" s="1" t="s">
        <v>74</v>
      </c>
      <c r="K242" s="1" t="s">
        <v>79</v>
      </c>
      <c r="L242" t="s">
        <v>86</v>
      </c>
      <c r="M242" t="s">
        <v>97</v>
      </c>
      <c r="N242">
        <v>30</v>
      </c>
      <c r="O242" t="s">
        <v>75</v>
      </c>
      <c r="P242" t="e">
        <f>-West</f>
        <v>#NAME?</v>
      </c>
      <c r="Q242" t="s">
        <v>77</v>
      </c>
      <c r="R242" t="s">
        <v>125</v>
      </c>
    </row>
    <row r="243" spans="1:18" x14ac:dyDescent="0.25">
      <c r="A243" s="1">
        <f t="shared" si="3"/>
        <v>242</v>
      </c>
      <c r="B243" s="2">
        <v>45208</v>
      </c>
      <c r="C243" s="3">
        <v>0.2282800925925926</v>
      </c>
      <c r="D243" s="3">
        <v>0.37411342592592595</v>
      </c>
      <c r="E243" s="1">
        <v>37.948</v>
      </c>
      <c r="F243" s="1">
        <v>46.210999999999999</v>
      </c>
      <c r="G243" s="1">
        <v>10</v>
      </c>
      <c r="H243" s="1" t="s">
        <v>90</v>
      </c>
      <c r="I243" s="7">
        <v>4.7519999999999998</v>
      </c>
      <c r="J243" s="1" t="s">
        <v>74</v>
      </c>
      <c r="K243" s="1" t="s">
        <v>79</v>
      </c>
      <c r="L243" t="s">
        <v>86</v>
      </c>
      <c r="M243" t="s">
        <v>97</v>
      </c>
      <c r="N243">
        <v>8</v>
      </c>
      <c r="O243" t="s">
        <v>75</v>
      </c>
      <c r="P243" t="s">
        <v>77</v>
      </c>
      <c r="Q243" t="s">
        <v>139</v>
      </c>
    </row>
    <row r="244" spans="1:18" x14ac:dyDescent="0.25">
      <c r="A244" s="1">
        <f t="shared" si="3"/>
        <v>243</v>
      </c>
      <c r="B244" s="2">
        <v>45222</v>
      </c>
      <c r="C244" s="3">
        <v>0.25365972222222222</v>
      </c>
      <c r="D244" s="3">
        <v>0.39949305555555553</v>
      </c>
      <c r="E244" s="1">
        <v>38.476999999999997</v>
      </c>
      <c r="F244" s="1">
        <v>45.082999999999998</v>
      </c>
      <c r="G244" s="1">
        <v>12</v>
      </c>
      <c r="H244" s="1" t="s">
        <v>90</v>
      </c>
      <c r="I244" s="7">
        <v>4.7519999999999998</v>
      </c>
      <c r="J244" s="1" t="s">
        <v>74</v>
      </c>
      <c r="K244" s="1" t="s">
        <v>79</v>
      </c>
      <c r="L244" t="s">
        <v>80</v>
      </c>
      <c r="M244" t="s">
        <v>97</v>
      </c>
      <c r="N244">
        <v>14</v>
      </c>
      <c r="O244" t="s">
        <v>75</v>
      </c>
      <c r="P244" t="e">
        <f>-East</f>
        <v>#NAME?</v>
      </c>
      <c r="Q244" t="s">
        <v>77</v>
      </c>
      <c r="R244" t="s">
        <v>111</v>
      </c>
    </row>
    <row r="245" spans="1:18" x14ac:dyDescent="0.25">
      <c r="A245" s="1">
        <f t="shared" si="3"/>
        <v>244</v>
      </c>
      <c r="B245" s="2">
        <v>45244</v>
      </c>
      <c r="C245" s="3">
        <v>0.88416550925925919</v>
      </c>
      <c r="D245" s="3">
        <v>2.9998842592592594E-2</v>
      </c>
      <c r="E245" s="1">
        <v>38.280999999999999</v>
      </c>
      <c r="F245" s="1">
        <v>47.484999999999999</v>
      </c>
      <c r="G245" s="1">
        <v>10</v>
      </c>
      <c r="H245" s="1" t="s">
        <v>105</v>
      </c>
      <c r="I245" s="7">
        <v>5.0999999999999996</v>
      </c>
      <c r="J245" s="1" t="s">
        <v>74</v>
      </c>
      <c r="K245" s="1" t="s">
        <v>140</v>
      </c>
      <c r="L245" t="s">
        <v>97</v>
      </c>
      <c r="M245">
        <v>21</v>
      </c>
      <c r="N245" t="s">
        <v>75</v>
      </c>
      <c r="O245" t="s">
        <v>91</v>
      </c>
      <c r="P245" t="s">
        <v>77</v>
      </c>
      <c r="Q245" t="s">
        <v>141</v>
      </c>
      <c r="R245" t="s">
        <v>142</v>
      </c>
    </row>
    <row r="246" spans="1:18" x14ac:dyDescent="0.25">
      <c r="A246" s="1">
        <f t="shared" si="3"/>
        <v>245</v>
      </c>
      <c r="B246" s="2">
        <v>45283</v>
      </c>
      <c r="C246" s="3">
        <v>0.10232060185185185</v>
      </c>
      <c r="D246" s="3">
        <v>0.24815393518518519</v>
      </c>
      <c r="E246" s="1">
        <v>38.436</v>
      </c>
      <c r="F246" s="1">
        <v>46.716000000000001</v>
      </c>
      <c r="G246" s="1">
        <v>10</v>
      </c>
      <c r="H246" s="1" t="s">
        <v>106</v>
      </c>
      <c r="I246" s="7">
        <v>5.1820000000000004</v>
      </c>
      <c r="J246" s="1" t="s">
        <v>74</v>
      </c>
      <c r="K246" s="1" t="s">
        <v>79</v>
      </c>
      <c r="L246" t="s">
        <v>86</v>
      </c>
      <c r="M246" t="s">
        <v>97</v>
      </c>
      <c r="N246">
        <v>32</v>
      </c>
      <c r="O246" t="s">
        <v>75</v>
      </c>
      <c r="P246" t="e">
        <f>-West</f>
        <v>#NAME?</v>
      </c>
      <c r="Q246" t="s">
        <v>77</v>
      </c>
      <c r="R246" t="s">
        <v>119</v>
      </c>
    </row>
    <row r="247" spans="1:18" x14ac:dyDescent="0.25">
      <c r="A247" s="1">
        <f t="shared" si="3"/>
        <v>246</v>
      </c>
      <c r="B247" s="2">
        <v>45402</v>
      </c>
      <c r="C247" s="3">
        <v>0.75131597222222224</v>
      </c>
      <c r="D247" s="3">
        <v>0.93881597222222224</v>
      </c>
      <c r="E247" s="1">
        <v>38.476999999999997</v>
      </c>
      <c r="F247" s="1">
        <v>45.033000000000001</v>
      </c>
      <c r="G247" s="1">
        <v>12</v>
      </c>
      <c r="H247" s="1" t="s">
        <v>84</v>
      </c>
      <c r="I247" s="7">
        <v>5.016</v>
      </c>
      <c r="J247" s="1" t="s">
        <v>74</v>
      </c>
      <c r="K247" s="1" t="s">
        <v>79</v>
      </c>
      <c r="L247" t="s">
        <v>80</v>
      </c>
      <c r="M247" t="s">
        <v>97</v>
      </c>
      <c r="N247">
        <v>11</v>
      </c>
      <c r="O247" t="s">
        <v>75</v>
      </c>
      <c r="P247" t="s">
        <v>77</v>
      </c>
      <c r="Q247" t="s">
        <v>111</v>
      </c>
    </row>
    <row r="248" spans="1:18" x14ac:dyDescent="0.25">
      <c r="A248" s="1">
        <f t="shared" si="3"/>
        <v>247</v>
      </c>
      <c r="B248" s="2">
        <v>45666</v>
      </c>
      <c r="C248" s="3">
        <v>0.58420833333333333</v>
      </c>
      <c r="D248" s="3">
        <v>0.7300416666666667</v>
      </c>
      <c r="E248" s="1">
        <v>37.545999999999999</v>
      </c>
      <c r="F248" s="1">
        <v>45.499000000000002</v>
      </c>
      <c r="G248" s="1">
        <v>10</v>
      </c>
      <c r="H248" s="1" t="s">
        <v>106</v>
      </c>
      <c r="I248" s="7">
        <v>5.1820000000000004</v>
      </c>
      <c r="J248" s="1" t="s">
        <v>74</v>
      </c>
      <c r="K248" s="1" t="s">
        <v>143</v>
      </c>
      <c r="L248">
        <v>38</v>
      </c>
      <c r="M248" t="s">
        <v>75</v>
      </c>
      <c r="N248" t="e">
        <f>-East</f>
        <v>#NAME?</v>
      </c>
      <c r="O248" t="s">
        <v>77</v>
      </c>
      <c r="P248" t="s">
        <v>144</v>
      </c>
    </row>
  </sheetData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Mosalas</dc:creator>
  <cp:lastModifiedBy>Mosalas</cp:lastModifiedBy>
  <dcterms:created xsi:type="dcterms:W3CDTF">2015-06-05T18:17:20Z</dcterms:created>
  <dcterms:modified xsi:type="dcterms:W3CDTF">2025-10-29T19:57:38Z</dcterms:modified>
</cp:coreProperties>
</file>